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1" r:id="rId32"/>
    <sheet name="SF&amp;QC Sec-2 (4)" sheetId="182" r:id="rId33"/>
    <sheet name="SF&amp;QC Sec-3" sheetId="176" r:id="rId34"/>
    <sheet name="SSPAF" sheetId="177" r:id="rId35"/>
    <sheet name="CAP" sheetId="178" r:id="rId36"/>
    <sheet name="AFR17" sheetId="106" state="hidden" r:id="rId37"/>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Sec-2 (2)'!$A$1:$L$44</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B4" i="182" l="1"/>
  <c r="B4" i="181"/>
  <c r="B4" i="180"/>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2"/>
  <c r="B1" i="180"/>
  <c r="B2" i="177"/>
  <c r="B2" i="182"/>
  <c r="B2" i="180"/>
  <c r="B2" i="181"/>
  <c r="A2" i="170"/>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47" i="127"/>
  <c r="B48"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D22" i="37"/>
  <c r="J22" i="37"/>
  <c r="L5" i="11"/>
  <c r="B2056" i="106" s="1"/>
  <c r="D2056" i="106" s="1"/>
  <c r="B1995" i="106" l="1"/>
  <c r="D1995" i="106" s="1"/>
  <c r="L305" i="29"/>
  <c r="N22" i="3"/>
  <c r="B283" i="106" s="1"/>
  <c r="D283" i="106" s="1"/>
  <c r="F19" i="7"/>
  <c r="F56" i="34"/>
  <c r="B1746" i="106"/>
  <c r="D1746" i="106" s="1"/>
  <c r="H33" i="118"/>
  <c r="L13" i="11"/>
  <c r="B2060" i="106" s="1"/>
  <c r="D2060" i="106" s="1"/>
  <c r="L15" i="11"/>
  <c r="B3459" i="106" s="1"/>
  <c r="D3459" i="106" s="1"/>
  <c r="L331" i="29"/>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28" i="106" l="1"/>
  <c r="D1328" i="106" s="1"/>
  <c r="K77" i="4"/>
  <c r="B3587" i="106" s="1"/>
  <c r="D3587" i="106" s="1"/>
  <c r="K352" i="29"/>
  <c r="N23" i="3"/>
  <c r="B284" i="106" s="1"/>
  <c r="D284" i="106" s="1"/>
  <c r="K331" i="29"/>
  <c r="J16" i="4"/>
  <c r="B6226" i="106" s="1"/>
  <c r="D6226" i="106" s="1"/>
  <c r="I7" i="4"/>
  <c r="B4444" i="106" s="1"/>
  <c r="D4444" i="106" s="1"/>
  <c r="J7" i="4"/>
  <c r="B6222" i="106" s="1"/>
  <c r="D6222" i="106" s="1"/>
  <c r="D57" i="36"/>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<sst xmlns="http://schemas.openxmlformats.org/spreadsheetml/2006/main" count="5274" uniqueCount="2179">
  <si>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</si>
  <si>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</si>
  <si>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</si>
  <si>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</si>
  <si>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</si>
  <si>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</si>
  <si>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</si>
  <si>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</si>
  <si>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</si>
  <si>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</si>
  <si>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</si>
  <si>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</si>
  <si>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</si>
  <si>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</si>
  <si>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</si>
  <si>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</si>
  <si>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</si>
  <si>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</si>
  <si>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</si>
  <si>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</si>
  <si>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</si>
  <si>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</si>
  <si>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</si>
  <si>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</si>
  <si>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</si>
  <si>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</si>
  <si>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</si>
  <si>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</si>
  <si>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</si>
  <si>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</si>
  <si>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</si>
  <si>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</si>
  <si>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</si>
  <si>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</si>
  <si>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</si>
  <si>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</si>
  <si>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</si>
  <si>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</si>
  <si>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</si>
  <si>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</si>
  <si>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</si>
  <si>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</si>
  <si>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</si>
  <si>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</si>
  <si>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</si>
  <si>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</si>
  <si>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</si>
  <si>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</si>
  <si>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</si>
  <si>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</si>
  <si>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</si>
  <si>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</si>
  <si>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</si>
  <si>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</si>
  <si>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</si>
  <si>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</si>
  <si>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</si>
  <si>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</si>
  <si>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</si>
  <si>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</si>
  <si>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</si>
  <si>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</si>
  <si>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</si>
  <si>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</si>
  <si>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</si>
  <si>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</si>
  <si>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</si>
  <si>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</si>
  <si>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</si>
  <si>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</si>
  <si>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</si>
  <si>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</si>
  <si>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</si>
  <si>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</si>
  <si>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</si>
  <si>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</si>
  <si>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</si>
  <si>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</si>
  <si>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</si>
  <si>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</si>
  <si>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</si>
  <si>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</si>
  <si>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</si>
  <si>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</si>
  <si>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</si>
  <si>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</si>
  <si>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</si>
  <si>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</si>
  <si>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</si>
  <si>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</si>
  <si>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</si>
  <si>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</si>
  <si>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</si>
  <si>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</si>
  <si>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</si>
  <si>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</si>
  <si>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</si>
  <si>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</si>
  <si>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</si>
  <si>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</si>
  <si>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</si>
  <si>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</si>
  <si>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</si>
  <si>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</si>
  <si>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</si>
  <si>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</si>
  <si>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</si>
  <si>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</si>
  <si>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</si>
  <si>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</si>
  <si>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</si>
  <si>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</si>
  <si>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</si>
  <si>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</si>
  <si>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</si>
  <si>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</si>
  <si>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</si>
  <si>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</si>
  <si>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</si>
  <si>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</si>
  <si>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</si>
  <si>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</si>
  <si>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</si>
  <si>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</si>
  <si>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</si>
  <si>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</si>
  <si>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</si>
  <si>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</si>
  <si>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</si>
  <si>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</si>
  <si>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</si>
  <si>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</si>
  <si>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</si>
  <si>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</si>
  <si>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</si>
  <si>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</si>
  <si>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</si>
  <si>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</si>
  <si>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</si>
  <si>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</si>
  <si>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</si>
  <si>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</si>
  <si>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</si>
  <si>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</si>
  <si>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</si>
  <si>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</si>
  <si>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</si>
  <si>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</si>
  <si>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</si>
  <si>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</si>
  <si>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</si>
  <si>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</si>
  <si>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</si>
  <si>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</si>
  <si>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</si>
  <si>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</si>
  <si>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</si>
  <si>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</si>
  <si>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</si>
  <si>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</si>
  <si>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</si>
  <si>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</si>
  <si>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</si>
  <si>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</si>
  <si>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</si>
  <si>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</si>
  <si>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</si>
  <si>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</si>
  <si>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</si>
  <si>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</si>
  <si>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</si>
  <si>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</si>
  <si>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</si>
  <si>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</si>
  <si>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</si>
  <si>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</si>
  <si>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</si>
  <si>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</si>
  <si>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</si>
  <si>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</si>
  <si>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</si>
  <si>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</si>
  <si>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</si>
  <si>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</si>
  <si>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</si>
  <si>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</si>
  <si>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</si>
  <si>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</si>
  <si>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</si>
  <si>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</si>
  <si>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</si>
  <si>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</si>
  <si>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</si>
  <si>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</si>
  <si>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</si>
  <si>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</si>
  <si>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</si>
  <si>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</si>
  <si>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</si>
  <si>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</si>
  <si>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</si>
  <si>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</si>
  <si>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</si>
  <si>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</si>
  <si>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</si>
  <si>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</si>
  <si>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</si>
  <si>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</si>
  <si>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</si>
  <si>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</si>
  <si>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</si>
  <si>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</si>
  <si>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</si>
  <si>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</si>
  <si>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</si>
  <si>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</si>
  <si>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</si>
  <si>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</si>
  <si>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</si>
  <si>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</si>
  <si>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</si>
  <si>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</si>
  <si>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</si>
  <si>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</si>
  <si>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</si>
  <si>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</si>
  <si>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</si>
  <si>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</si>
  <si>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</si>
  <si>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</si>
  <si>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</si>
  <si>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</si>
  <si>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</si>
  <si>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</si>
  <si>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</si>
  <si>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</si>
  <si>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</si>
  <si>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</si>
  <si>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</si>
  <si>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</si>
  <si>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</si>
  <si>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</si>
  <si>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</si>
  <si>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</si>
  <si>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</si>
  <si>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</si>
  <si>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</si>
  <si>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</si>
  <si>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</si>
  <si>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</si>
  <si>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</si>
  <si>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</si>
  <si>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</si>
  <si>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</si>
  <si>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</si>
  <si>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</si>
  <si>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</si>
  <si>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</si>
  <si>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</si>
  <si>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</si>
  <si>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</si>
  <si>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</si>
  <si>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</si>
  <si>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</si>
  <si>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</si>
  <si>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</si>
  <si>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</si>
  <si>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</si>
  <si>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</si>
  <si>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</si>
  <si>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</si>
  <si>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</si>
  <si>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</si>
  <si>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</si>
  <si>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</si>
  <si>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</si>
  <si>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</si>
  <si>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</si>
  <si>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</si>
  <si>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</si>
  <si>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</si>
  <si>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</si>
  <si>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</si>
  <si>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</si>
  <si>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</si>
  <si>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</si>
  <si>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</si>
  <si>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</si>
  <si>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</si>
  <si>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</si>
  <si>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</si>
  <si>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</si>
  <si>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</si>
  <si>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</si>
  <si>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</si>
  <si>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</si>
  <si>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</si>
  <si>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</si>
  <si>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</si>
  <si>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</si>
  <si>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</si>
  <si>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</si>
  <si>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</si>
  <si>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</si>
  <si>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</si>
  <si>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</si>
  <si>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</si>
  <si>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</si>
  <si>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</si>
  <si>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</si>
  <si>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</si>
  <si>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</si>
  <si>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</si>
  <si>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</si>
  <si>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</si>
  <si>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</si>
  <si>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</si>
  <si>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</si>
  <si>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</si>
  <si>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</si>
  <si>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</si>
  <si>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</si>
  <si>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</si>
  <si>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</si>
  <si>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</si>
  <si>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</si>
  <si>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</si>
  <si>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</si>
  <si>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</si>
  <si>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</si>
  <si>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</si>
  <si>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</si>
  <si>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</si>
  <si>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</si>
  <si>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</si>
  <si>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</si>
  <si>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</si>
  <si>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</si>
  <si>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</si>
  <si>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</si>
  <si>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</si>
  <si>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</si>
  <si>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</si>
  <si>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</si>
  <si>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</si>
  <si>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</si>
  <si>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</si>
  <si>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</si>
  <si>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</si>
  <si>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</si>
  <si>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</si>
  <si>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</si>
  <si>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</si>
  <si>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</si>
  <si>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</si>
  <si>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</si>
  <si>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</si>
  <si>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</si>
  <si>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</si>
  <si>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</si>
  <si>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</si>
  <si>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</si>
  <si>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</si>
  <si>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</si>
  <si>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</si>
  <si>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</si>
  <si>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</si>
  <si>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</si>
  <si>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</si>
  <si>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</si>
  <si>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</si>
  <si>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</si>
  <si>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</si>
  <si>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</si>
  <si>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</si>
  <si>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</si>
  <si>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</si>
  <si>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</si>
  <si>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</si>
  <si>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</si>
  <si>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</si>
  <si>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</si>
  <si>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</si>
  <si>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</si>
  <si>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</si>
  <si>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</si>
  <si>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</si>
  <si>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</si>
  <si>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</si>
  <si>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</si>
  <si>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</si>
  <si>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</si>
  <si>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</si>
  <si>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</si>
  <si>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</si>
  <si>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</si>
  <si>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</si>
  <si>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</si>
  <si>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</si>
  <si>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</si>
  <si>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</si>
  <si>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</si>
  <si>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</si>
  <si>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</si>
  <si>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</si>
  <si>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</si>
  <si>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</si>
  <si>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</si>
  <si>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</si>
  <si>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</si>
  <si>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</si>
  <si>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</si>
  <si>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</si>
  <si>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</si>
  <si>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</si>
  <si>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</si>
  <si>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</si>
  <si>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</si>
  <si>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</si>
  <si>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</si>
  <si>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</si>
  <si>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</si>
  <si>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</si>
  <si>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</si>
  <si>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</si>
  <si>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</si>
  <si>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</si>
  <si>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</si>
  <si>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</si>
  <si>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</si>
  <si>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</si>
  <si>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</si>
  <si>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</si>
  <si>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</si>
  <si>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</si>
  <si>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</si>
  <si>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</si>
  <si>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</si>
  <si>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</si>
  <si>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</si>
  <si>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</si>
  <si>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</si>
  <si>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</si>
  <si>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</si>
  <si>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</si>
  <si>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</si>
  <si>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</si>
  <si>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</si>
  <si>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</si>
  <si>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</si>
  <si>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</si>
  <si>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</si>
  <si>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</si>
  <si>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</si>
  <si>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</si>
  <si>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</si>
  <si>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</si>
  <si>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</si>
  <si>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</si>
  <si>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</si>
  <si>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</si>
  <si>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</si>
  <si>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</si>
  <si>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</si>
  <si>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</si>
  <si>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</si>
  <si>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</si>
  <si>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</si>
  <si>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</si>
  <si>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</si>
  <si>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</si>
  <si>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</si>
  <si>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</si>
  <si>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</si>
  <si>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</si>
  <si>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</si>
  <si>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</si>
  <si>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</si>
  <si>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</si>
  <si>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</si>
  <si>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</si>
  <si>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</si>
  <si>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</si>
  <si>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</si>
  <si>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</si>
  <si>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</si>
  <si>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</si>
  <si>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</si>
  <si>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</si>
  <si>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</si>
  <si>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</si>
  <si>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</si>
  <si>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</si>
  <si>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</si>
  <si>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</si>
  <si>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</si>
  <si>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</si>
  <si>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</si>
  <si>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</si>
  <si>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</si>
  <si>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</si>
  <si>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</si>
  <si>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</si>
  <si>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</si>
  <si>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</si>
  <si>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</si>
  <si>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</si>
  <si>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</si>
  <si>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</si>
  <si>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</si>
  <si>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</si>
  <si>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</si>
  <si>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</si>
  <si>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</si>
  <si>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</si>
  <si>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</si>
  <si>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</si>
  <si>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</si>
  <si>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</si>
  <si>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</si>
  <si>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</si>
  <si>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</si>
  <si>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</si>
  <si>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</si>
  <si>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</si>
  <si>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</si>
  <si>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</si>
  <si>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</si>
  <si>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</si>
  <si>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</si>
  <si>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</si>
  <si>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</si>
  <si>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</si>
  <si>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</si>
  <si>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</si>
  <si>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</si>
  <si>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</si>
  <si>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</si>
  <si>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</si>
  <si>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</si>
  <si>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</si>
  <si>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</si>
  <si>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</si>
  <si>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</si>
  <si>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</si>
  <si>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</si>
  <si>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</si>
  <si>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</si>
  <si>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</si>
  <si>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</si>
  <si>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</si>
  <si>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</si>
  <si>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</si>
  <si>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</si>
  <si>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</si>
  <si>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</si>
  <si>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</si>
  <si>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</si>
  <si>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</si>
  <si>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</si>
  <si>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</si>
  <si>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</si>
  <si>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</si>
  <si>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</si>
  <si>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</si>
  <si>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</si>
  <si>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</si>
  <si>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</si>
  <si>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</si>
  <si>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</si>
  <si>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</si>
  <si>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</si>
  <si>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</si>
  <si>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</si>
  <si>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</si>
  <si>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</si>
  <si>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</si>
  <si>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</si>
  <si>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</si>
  <si>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</si>
  <si>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</si>
  <si>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</si>
  <si>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</si>
  <si>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</si>
  <si>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</si>
  <si>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</si>
  <si>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</si>
  <si>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</si>
  <si>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</si>
  <si>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</si>
  <si>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</si>
  <si>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</si>
  <si>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</si>
  <si>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</si>
  <si>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</si>
  <si>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</si>
  <si>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</si>
  <si>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</si>
  <si>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</si>
  <si>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</si>
  <si>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</si>
  <si>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</si>
  <si>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</si>
  <si>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</si>
  <si>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</si>
  <si>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</si>
  <si>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</si>
  <si>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</si>
  <si>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</si>
  <si>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</si>
  <si>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</si>
  <si>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</si>
  <si>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</si>
  <si>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</si>
  <si>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</si>
  <si>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</si>
  <si>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</si>
  <si>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</si>
  <si>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</si>
  <si>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</si>
  <si>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</si>
  <si>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</si>
  <si>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</si>
  <si>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</si>
  <si>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</si>
  <si>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</si>
  <si>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</si>
  <si>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</si>
  <si>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</si>
  <si>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</si>
  <si>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</si>
  <si>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</si>
  <si>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</si>
  <si>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</si>
  <si>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</si>
  <si>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</si>
  <si>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</si>
  <si>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</si>
  <si>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</si>
  <si>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</si>
  <si>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</si>
  <si>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</si>
  <si>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</si>
  <si>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</si>
  <si>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</si>
  <si>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</si>
  <si>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</si>
  <si>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</si>
  <si>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</si>
  <si>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</si>
  <si>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</si>
  <si>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</si>
  <si>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</si>
  <si>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</si>
  <si>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</si>
  <si>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</si>
  <si>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</si>
  <si>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</si>
  <si>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</si>
  <si>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</si>
  <si>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</si>
  <si>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</si>
  <si>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</si>
  <si>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</si>
  <si>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</si>
  <si>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</si>
  <si>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</si>
  <si>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</si>
  <si>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</si>
  <si>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</si>
  <si>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</si>
  <si>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</si>
  <si>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</si>
  <si>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</si>
  <si>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</si>
  <si>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</si>
  <si>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</si>
  <si>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</si>
  <si>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</si>
  <si>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</si>
  <si>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</si>
  <si>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</si>
  <si>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</si>
  <si>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</si>
  <si>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</si>
  <si>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</si>
  <si>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</si>
  <si>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</si>
  <si>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</si>
  <si>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</si>
  <si>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</si>
  <si>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</si>
  <si>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</si>
  <si>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</si>
  <si>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</si>
  <si>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</si>
  <si>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</si>
  <si>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</si>
  <si>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</si>
  <si>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</si>
  <si>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</si>
  <si>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</si>
  <si>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</si>
  <si>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</si>
  <si>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</si>
  <si>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</si>
  <si>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</si>
  <si>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</si>
  <si>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</si>
  <si>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</si>
  <si>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</si>
  <si>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</si>
  <si>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</si>
  <si>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</si>
  <si>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</si>
  <si>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</si>
  <si>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</si>
  <si>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</si>
  <si>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</si>
  <si>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</si>
  <si>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</si>
  <si>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</si>
  <si>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</si>
  <si>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</si>
  <si>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</si>
  <si>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</si>
  <si>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</si>
  <si>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</si>
  <si>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</si>
  <si>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</si>
  <si>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</si>
  <si>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</si>
  <si>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</si>
  <si>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</si>
  <si>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</si>
  <si>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</si>
  <si>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</si>
  <si>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</si>
  <si>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</si>
  <si>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</si>
  <si>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</si>
  <si>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</si>
  <si>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</si>
  <si>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</si>
  <si>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</si>
  <si>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</si>
  <si>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</si>
  <si>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</si>
  <si>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</si>
  <si>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</si>
  <si>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</si>
  <si>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</si>
  <si>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</si>
  <si>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</si>
  <si>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</si>
  <si>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</si>
  <si>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</si>
  <si>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</si>
  <si>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</si>
  <si>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</si>
  <si>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</si>
  <si>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</si>
  <si>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</si>
  <si>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</si>
  <si>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</si>
  <si>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</si>
  <si>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</si>
  <si>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</si>
  <si>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</si>
  <si>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</si>
  <si>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</si>
  <si>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</si>
  <si>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</si>
  <si>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</si>
  <si>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</si>
  <si>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</si>
  <si>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</si>
  <si>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</si>
  <si>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</si>
  <si>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</si>
  <si>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</si>
  <si>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</si>
  <si>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</si>
  <si>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</si>
  <si>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</si>
  <si>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</si>
  <si>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</si>
  <si>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</si>
  <si>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</si>
  <si>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</si>
  <si>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</si>
  <si>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</si>
  <si>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</si>
  <si>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</si>
  <si>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</si>
  <si>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</si>
  <si>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</si>
  <si>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</si>
  <si>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</si>
  <si>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</si>
  <si>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</si>
  <si>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</si>
  <si>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</si>
  <si>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</si>
  <si>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</si>
  <si>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</si>
  <si>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</si>
  <si>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</si>
  <si>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</si>
  <si>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</si>
  <si>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</si>
  <si>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</si>
  <si>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</si>
  <si>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</si>
  <si>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</si>
  <si>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</si>
  <si>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</si>
  <si>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</si>
  <si>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</si>
  <si>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</si>
  <si>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</si>
  <si>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</si>
  <si>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</si>
  <si>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</si>
  <si>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</si>
  <si>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</si>
  <si>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</si>
  <si>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</si>
  <si>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</si>
  <si>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</si>
  <si>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</si>
  <si>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</si>
  <si>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</si>
  <si>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</si>
  <si>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</si>
  <si>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</si>
  <si>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</si>
  <si>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</si>
  <si>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</si>
  <si>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</si>
  <si>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</si>
  <si>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</si>
  <si>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</si>
  <si>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</si>
  <si>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</si>
  <si>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</si>
  <si>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</si>
  <si>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</si>
  <si>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</si>
  <si>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</si>
  <si>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</si>
  <si>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</si>
  <si>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</si>
  <si>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</si>
  <si>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</si>
  <si>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</si>
  <si>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</si>
  <si>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</si>
  <si>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</si>
  <si>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</si>
  <si>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</si>
  <si>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</si>
  <si>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</si>
  <si>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</si>
  <si>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</si>
  <si>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</si>
  <si>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</si>
  <si>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</si>
  <si>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</si>
  <si>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</si>
  <si>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</si>
  <si>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</si>
  <si>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</si>
  <si>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</si>
  <si>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</si>
  <si>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</si>
  <si>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</si>
  <si>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</si>
  <si>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</si>
  <si>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</si>
  <si>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</si>
  <si>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</si>
  <si>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</si>
  <si>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</si>
  <si>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</si>
  <si>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</si>
  <si>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</si>
  <si>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</si>
  <si>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</si>
  <si>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</si>
  <si>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</si>
  <si>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</si>
  <si>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</si>
  <si>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</si>
  <si>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</si>
  <si>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</si>
  <si>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</si>
  <si>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</si>
  <si>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</si>
  <si>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</si>
  <si>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</si>
  <si>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</si>
  <si>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</si>
  <si>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</si>
  <si>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</si>
  <si>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</si>
  <si>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</si>
  <si>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</si>
  <si>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</si>
  <si>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</si>
  <si>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</si>
  <si>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</si>
  <si>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</si>
  <si>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</si>
  <si>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</si>
  <si>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</si>
  <si>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</si>
  <si>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</si>
  <si>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</si>
  <si>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</si>
  <si>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</si>
  <si>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</si>
  <si>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</si>
  <si>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</si>
  <si>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</si>
  <si>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</si>
  <si>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</si>
  <si>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</si>
  <si>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</si>
  <si>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</si>
  <si>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</si>
  <si>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</si>
  <si>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</si>
  <si>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</si>
  <si>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</si>
  <si>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</si>
  <si>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</si>
  <si>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</si>
  <si>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</si>
  <si>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</si>
  <si>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</si>
  <si>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</si>
  <si>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</si>
  <si>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</si>
  <si>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</si>
  <si>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</si>
  <si>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</si>
  <si>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</si>
  <si>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</si>
  <si>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</si>
  <si>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</si>
  <si>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</si>
  <si>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</si>
  <si>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</si>
  <si>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</si>
  <si>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</si>
  <si>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</si>
  <si>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</si>
  <si>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</si>
  <si>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</si>
  <si>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</si>
  <si>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</si>
  <si>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</si>
  <si>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</si>
  <si>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</si>
  <si>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</si>
  <si>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</si>
  <si>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</si>
  <si>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</si>
  <si>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</si>
  <si>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</si>
  <si>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</si>
  <si>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</si>
  <si>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</si>
  <si>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</si>
  <si>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</si>
  <si>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</si>
  <si>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</si>
  <si>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</si>
  <si>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</si>
  <si>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</si>
  <si>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</si>
  <si>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</si>
  <si>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</si>
  <si>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</si>
  <si>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</si>
  <si>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</si>
  <si>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</si>
  <si>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</si>
  <si>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</si>
  <si>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</si>
  <si>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</si>
  <si>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</si>
  <si>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</si>
  <si>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</si>
  <si>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</si>
  <si>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</si>
  <si>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</si>
  <si>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</si>
  <si>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</si>
  <si>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</si>
  <si>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</si>
  <si>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</si>
  <si>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</si>
  <si>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</si>
  <si>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</si>
  <si>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</si>
  <si>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</si>
  <si>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</si>
  <si>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</si>
  <si>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</si>
  <si>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</si>
  <si>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</si>
  <si>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</si>
  <si>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</si>
  <si>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</si>
  <si>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</si>
  <si>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</si>
  <si>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</si>
  <si>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</si>
  <si>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</si>
  <si>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</si>
  <si>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</si>
  <si>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</si>
  <si>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</si>
  <si>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</si>
  <si>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</si>
  <si>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</si>
  <si>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</si>
  <si>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</si>
  <si>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</si>
  <si>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</si>
  <si>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</si>
  <si>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</si>
  <si>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</si>
  <si>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</si>
  <si>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</si>
  <si>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</si>
  <si>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</si>
  <si>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</si>
  <si>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</si>
  <si>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</si>
  <si>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</si>
  <si>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</si>
  <si>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</si>
  <si>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</si>
  <si>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</si>
  <si>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</si>
  <si>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</si>
  <si>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</si>
  <si>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</si>
  <si>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</si>
  <si>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</si>
  <si>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</si>
  <si>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</si>
  <si>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</si>
  <si>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</si>
  <si>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</si>
  <si>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</si>
  <si>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</si>
  <si>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</si>
  <si>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</si>
  <si>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</si>
  <si>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</si>
  <si>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</si>
  <si>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</si>
  <si>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</si>
  <si>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</si>
  <si>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</si>
  <si>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</si>
  <si>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</si>
  <si>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</si>
  <si>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</si>
  <si>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</si>
  <si>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</si>
  <si>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</si>
  <si>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</si>
  <si>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</si>
  <si>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</si>
  <si>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</si>
  <si>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</si>
  <si>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</si>
  <si>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</si>
  <si>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</si>
  <si>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</si>
  <si>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</si>
  <si>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</si>
  <si>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</si>
  <si>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</si>
  <si>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</si>
  <si>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</si>
  <si>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</si>
  <si>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</si>
  <si>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</si>
  <si>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</si>
  <si>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</si>
  <si>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</si>
  <si>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</si>
  <si>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</si>
  <si>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</si>
  <si>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</si>
  <si>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</si>
  <si>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</si>
  <si>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</si>
  <si>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</si>
  <si>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</si>
  <si>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</si>
  <si>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</si>
  <si>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</si>
  <si>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</si>
  <si>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</si>
  <si>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</si>
  <si>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</si>
  <si>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</si>
  <si>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</si>
  <si>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</si>
  <si>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</si>
  <si>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</si>
  <si>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</si>
  <si>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</si>
  <si>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</si>
  <si>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</si>
  <si>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</si>
  <si>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</si>
  <si>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</si>
  <si>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</si>
  <si>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</si>
  <si>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</si>
  <si>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</si>
  <si>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</si>
  <si>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</si>
  <si>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</si>
  <si>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</si>
  <si>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</si>
  <si>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</si>
  <si>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</si>
  <si>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</si>
  <si>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</si>
  <si>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</si>
  <si>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</si>
  <si>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</si>
  <si>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</si>
  <si>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</si>
  <si>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</si>
  <si>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</si>
  <si>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</si>
  <si>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</si>
  <si>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</si>
  <si>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</si>
  <si>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</si>
  <si>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</si>
  <si>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</si>
  <si>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</si>
  <si>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</si>
  <si>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</si>
  <si>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</si>
  <si>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</si>
  <si>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</si>
  <si>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</si>
  <si>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</si>
  <si>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</si>
  <si>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</si>
  <si>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</si>
  <si>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</si>
  <si>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</si>
  <si>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</si>
  <si>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</si>
  <si>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</si>
  <si>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</si>
  <si>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</si>
  <si>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</si>
  <si>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</si>
  <si>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</si>
  <si>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</si>
  <si>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</si>
  <si>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</si>
  <si>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</si>
  <si>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</si>
  <si>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</si>
  <si>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</si>
  <si>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</si>
  <si>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</si>
  <si>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</si>
  <si>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</si>
  <si>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</si>
  <si>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</si>
  <si>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</si>
  <si>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</si>
  <si>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</si>
  <si>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</si>
  <si>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</si>
  <si>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</si>
  <si>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</si>
  <si>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</si>
  <si>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</si>
  <si>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</si>
  <si>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</si>
  <si>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</si>
  <si>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</si>
  <si>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</si>
  <si>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</si>
  <si>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</si>
  <si>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</si>
  <si>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</si>
  <si>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</si>
  <si>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</si>
  <si>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</si>
  <si>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</si>
  <si>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</si>
  <si>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</si>
  <si>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</si>
  <si>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</si>
  <si>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</si>
  <si>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</si>
  <si>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</si>
  <si>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</si>
  <si>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</si>
  <si>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</si>
  <si>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</si>
  <si>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</si>
  <si>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</si>
  <si>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</si>
  <si>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</si>
  <si>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</si>
  <si>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</si>
  <si>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</si>
  <si>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</si>
  <si>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</si>
  <si>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</si>
  <si>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</si>
  <si>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</si>
  <si>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</si>
  <si>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</si>
  <si>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</si>
  <si>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</si>
  <si>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</si>
  <si>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</si>
  <si>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</si>
  <si>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</si>
  <si>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</si>
  <si>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</si>
  <si>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</si>
  <si>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</si>
  <si>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</si>
  <si>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</si>
  <si>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</si>
  <si>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</si>
  <si>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</si>
  <si>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</si>
  <si>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</si>
  <si>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</si>
  <si>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</si>
  <si>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</si>
  <si>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</si>
  <si>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</si>
  <si>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</si>
  <si>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</si>
  <si>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</si>
  <si>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</si>
  <si>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</si>
  <si>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</si>
  <si>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</si>
  <si>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</si>
  <si>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</si>
  <si>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</si>
  <si>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</si>
  <si>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</si>
  <si>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</si>
  <si>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</si>
  <si>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</si>
  <si>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</si>
  <si>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</si>
  <si>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</si>
  <si>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</si>
  <si>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</si>
  <si>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</si>
  <si>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</si>
  <si>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</si>
  <si>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</si>
  <si>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</si>
  <si>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</si>
  <si>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</si>
  <si>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</si>
  <si>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</si>
  <si>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</si>
  <si>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</si>
  <si>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</si>
  <si>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</si>
  <si>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</si>
  <si>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</si>
  <si>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</si>
  <si>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</si>
  <si>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</si>
  <si>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</si>
  <si>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</si>
  <si>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</si>
  <si>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</si>
  <si>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</si>
  <si>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</si>
  <si>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</si>
  <si>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</si>
  <si>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</si>
  <si>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</si>
  <si>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</si>
  <si>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</si>
  <si>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</si>
  <si>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</si>
  <si>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</si>
  <si>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</si>
  <si>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</si>
  <si>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</si>
  <si>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</si>
  <si>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</si>
  <si>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</si>
  <si>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</si>
  <si>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</si>
  <si>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</si>
  <si>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</si>
  <si>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</si>
  <si>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</si>
  <si>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</si>
  <si>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</si>
  <si>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</si>
  <si>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</si>
  <si>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</si>
  <si>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</si>
  <si>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</si>
  <si>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</si>
  <si>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</si>
  <si>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</si>
  <si>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</si>
  <si>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</si>
  <si>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</si>
  <si>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</si>
  <si>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</si>
  <si>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</si>
  <si>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</si>
  <si>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</si>
  <si>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</si>
  <si>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</si>
  <si>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</si>
  <si>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</si>
  <si>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</si>
  <si>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</si>
  <si>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</si>
  <si>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</si>
  <si>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</si>
  <si>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</si>
  <si>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</si>
  <si>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</si>
  <si>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</si>
  <si>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</si>
  <si>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</si>
  <si>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</si>
  <si>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</si>
  <si>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</si>
  <si>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</si>
  <si>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</si>
  <si>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</si>
  <si>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</si>
  <si>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</si>
  <si>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</si>
  <si>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</si>
  <si>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</si>
  <si>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</si>
  <si>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</si>
  <si>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</si>
  <si>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</si>
  <si>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</si>
  <si>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</si>
  <si>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</si>
  <si>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</si>
  <si>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</si>
  <si>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</si>
  <si>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</si>
  <si>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</si>
  <si>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</si>
  <si>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</si>
  <si>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</si>
  <si>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</si>
  <si>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</si>
  <si>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</si>
  <si>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</si>
  <si>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</si>
  <si>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</si>
  <si>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</si>
  <si>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</si>
  <si>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</si>
  <si>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</si>
  <si>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</si>
  <si>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</si>
  <si>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</si>
  <si>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</si>
  <si>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</si>
  <si>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</si>
  <si>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</si>
  <si>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</si>
  <si>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</si>
  <si>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</si>
  <si>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</si>
  <si>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</si>
  <si>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</si>
  <si>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</si>
  <si>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</si>
  <si>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</si>
  <si>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</si>
  <si>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</si>
  <si>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</si>
  <si>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</si>
  <si>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</si>
  <si>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</si>
  <si>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</si>
  <si>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</si>
  <si>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</si>
  <si>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</si>
  <si>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</si>
  <si>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</si>
  <si>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</si>
  <si>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</si>
  <si>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</si>
  <si>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</si>
  <si>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</si>
  <si>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</si>
  <si>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</si>
  <si>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</si>
  <si>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</si>
  <si>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</si>
  <si>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</si>
  <si>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</si>
  <si>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</si>
  <si>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</si>
  <si>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</si>
  <si>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</si>
  <si>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</si>
  <si>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</si>
  <si>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</si>
  <si>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</si>
  <si>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</si>
  <si>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</si>
  <si>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</si>
  <si>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</si>
  <si>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</si>
  <si>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</si>
  <si>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</si>
  <si>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</si>
  <si>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</si>
  <si>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</si>
  <si>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</si>
  <si>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</si>
  <si>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</si>
  <si>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</si>
  <si>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</si>
  <si>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</si>
  <si>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</si>
  <si>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</si>
  <si>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</si>
  <si>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</si>
  <si>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</si>
  <si>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</si>
  <si>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</si>
  <si>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</si>
  <si>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</si>
  <si>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</si>
  <si>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</si>
  <si>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</si>
  <si>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</si>
  <si>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</si>
  <si>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</si>
  <si>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</si>
  <si>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</si>
  <si>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</si>
  <si>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</si>
  <si>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</si>
  <si>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</si>
  <si>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</si>
  <si>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</si>
  <si>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</si>
  <si>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</si>
  <si>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</si>
  <si>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</si>
  <si>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</si>
  <si>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</si>
  <si>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</si>
  <si>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</si>
  <si>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</si>
  <si>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</si>
  <si>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</si>
  <si>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</si>
  <si>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</si>
  <si>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</si>
  <si>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</si>
  <si>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</si>
  <si>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</si>
  <si>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</si>
  <si>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</si>
  <si>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</si>
  <si>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</si>
  <si>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</si>
  <si>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</si>
  <si>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</si>
  <si>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</si>
  <si>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</si>
  <si>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</si>
  <si>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</si>
  <si>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</si>
  <si>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</si>
  <si>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</si>
  <si>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</si>
  <si>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</si>
  <si>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</si>
  <si>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</si>
  <si>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</si>
  <si>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</si>
  <si>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</si>
  <si>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</si>
  <si>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</si>
  <si>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</si>
  <si>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</si>
  <si>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</si>
  <si>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</si>
  <si>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</si>
  <si>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</si>
  <si>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</si>
  <si>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</si>
  <si>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</si>
  <si>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</si>
  <si>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</si>
  <si>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</si>
  <si>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</si>
  <si>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</si>
  <si>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</si>
  <si>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</si>
  <si>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</si>
  <si>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</si>
  <si>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</si>
  <si>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</si>
  <si>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</si>
  <si>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</si>
  <si>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</si>
  <si>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</si>
  <si>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</si>
  <si>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</si>
  <si>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</si>
  <si>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</si>
  <si>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</si>
  <si>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</si>
  <si>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</si>
  <si>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</si>
  <si>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</si>
  <si>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</si>
  <si>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</si>
  <si>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</si>
  <si>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</si>
  <si>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</si>
  <si>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</si>
  <si>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</si>
  <si>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</si>
  <si>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</si>
  <si>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</si>
  <si>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</si>
  <si>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</si>
  <si>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</si>
  <si>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</si>
  <si>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</si>
  <si>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</si>
  <si>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</si>
  <si>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</si>
  <si>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</si>
  <si>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</si>
  <si>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</si>
  <si>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</si>
  <si>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</si>
  <si>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</si>
  <si>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</si>
  <si>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</si>
  <si>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</si>
  <si>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</si>
  <si>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</si>
  <si>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</si>
  <si>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</si>
  <si>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</si>
  <si>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</si>
  <si>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</si>
  <si>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</si>
  <si>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</si>
  <si>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</si>
  <si>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</si>
  <si>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</si>
  <si>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</si>
  <si>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</si>
  <si>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</si>
  <si>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</si>
  <si>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</si>
  <si>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</si>
  <si>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</si>
  <si>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</si>
  <si>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</si>
  <si>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</si>
  <si>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</si>
  <si>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</si>
  <si>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</si>
  <si>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</si>
  <si>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</si>
  <si>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</si>
  <si>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</si>
  <si>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</si>
  <si>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</si>
  <si>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</si>
  <si>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</si>
  <si>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</si>
  <si>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</si>
  <si>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</si>
  <si>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</si>
  <si>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</si>
  <si>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</si>
  <si>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</si>
  <si>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</si>
  <si>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</si>
  <si>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</si>
  <si>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</si>
  <si>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</si>
  <si>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</si>
  <si>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</si>
  <si>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</si>
  <si>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</si>
  <si>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</si>
  <si>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</si>
  <si>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</si>
  <si>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</si>
  <si>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</si>
  <si>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</si>
  <si>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</si>
  <si>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</si>
  <si>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</si>
  <si>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</si>
  <si>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</si>
  <si>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</si>
  <si>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</si>
  <si>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</si>
  <si>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</si>
  <si>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</si>
  <si>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</si>
  <si>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</si>
  <si>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</si>
  <si>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</si>
  <si>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</si>
  <si>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</si>
  <si>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</si>
  <si>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</si>
  <si>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</si>
  <si>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</si>
  <si>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</si>
  <si>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</si>
  <si>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</si>
  <si>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</si>
  <si>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</si>
  <si>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</si>
  <si>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</si>
  <si>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</si>
  <si>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</si>
  <si>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</si>
  <si>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</si>
  <si>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</si>
  <si>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</si>
  <si>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</si>
  <si>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</si>
  <si>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</si>
  <si>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</si>
  <si>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</si>
  <si>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</si>
  <si>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</si>
  <si>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</si>
  <si>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</si>
  <si>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</si>
  <si>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</si>
  <si>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</si>
  <si>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</si>
  <si>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</si>
  <si>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</si>
  <si>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</si>
  <si>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</si>
  <si>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</si>
  <si>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</si>
  <si>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</si>
  <si>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</si>
  <si>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</si>
  <si>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</si>
  <si>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</si>
  <si>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</si>
  <si>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</si>
  <si>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</si>
  <si>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</si>
  <si>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</si>
  <si>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</si>
  <si>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</si>
  <si>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</si>
  <si>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</si>
  <si>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</si>
  <si>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</si>
  <si>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</si>
  <si>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</si>
  <si>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</si>
  <si>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</si>
  <si>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</si>
  <si>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</si>
  <si>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</si>
  <si>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</si>
  <si>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</si>
  <si>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</si>
  <si>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</si>
  <si>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</si>
  <si>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</si>
  <si>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</si>
  <si>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</si>
  <si>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</si>
  <si>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</si>
  <si>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</si>
  <si>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</si>
  <si>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</si>
  <si>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</si>
  <si>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</si>
  <si>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</si>
  <si>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</si>
  <si>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</si>
  <si>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</si>
  <si>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</si>
  <si>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</si>
  <si>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</si>
  <si>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</si>
  <si>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</si>
  <si>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</si>
  <si>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</si>
  <si>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</si>
  <si>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</si>
  <si>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</si>
  <si>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</si>
  <si>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</si>
  <si>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</si>
  <si>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</si>
  <si>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</si>
  <si>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</si>
  <si>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</si>
  <si>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</si>
  <si>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</si>
  <si>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</si>
  <si>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</si>
  <si>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</si>
  <si>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</si>
  <si>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</si>
  <si>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</si>
  <si>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</si>
  <si>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</si>
  <si>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</si>
  <si>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</si>
  <si>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</si>
  <si>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</si>
  <si>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</si>
  <si>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</si>
  <si>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</si>
  <si>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</si>
  <si>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</si>
  <si>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</si>
  <si>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</si>
  <si>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</si>
  <si>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</si>
  <si>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</si>
  <si>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</si>
  <si>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</si>
  <si>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</si>
  <si>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</si>
  <si>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</si>
  <si>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</si>
  <si>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</si>
  <si>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</si>
  <si>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</si>
  <si>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</si>
  <si>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</si>
  <si>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</si>
  <si>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</si>
  <si>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</si>
  <si>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</si>
  <si>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</si>
  <si>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</si>
  <si>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</si>
  <si>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</si>
  <si>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</si>
  <si>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</si>
  <si>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</si>
  <si>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</si>
  <si>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</si>
  <si>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</si>
  <si>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</si>
  <si>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</si>
  <si>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</si>
  <si>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</si>
  <si>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</si>
  <si>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</si>
  <si>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</si>
  <si>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</si>
  <si>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</si>
  <si>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</si>
  <si>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</si>
  <si>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</si>
  <si>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</si>
  <si>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</si>
  <si>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</si>
  <si>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</si>
  <si>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</si>
  <si>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</si>
  <si>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</si>
  <si>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</si>
  <si>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</si>
  <si>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</si>
  <si>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</si>
  <si>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</si>
  <si>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</si>
  <si>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</si>
  <si>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</si>
  <si>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</si>
  <si>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</si>
  <si>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</si>
  <si>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</si>
  <si>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</si>
  <si>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</si>
  <si>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</si>
  <si>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</si>
  <si>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</si>
  <si>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</si>
  <si>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</si>
  <si>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</si>
  <si>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</si>
  <si>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</si>
  <si>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</si>
  <si>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</si>
  <si>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</si>
  <si>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</si>
  <si>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</si>
  <si>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</si>
  <si>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</si>
  <si>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</si>
  <si>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</si>
  <si>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</si>
  <si>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</si>
  <si>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</si>
  <si>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</si>
  <si>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</si>
  <si>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</si>
  <si>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</si>
  <si>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</si>
  <si>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</si>
  <si>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</si>
  <si>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</si>
  <si>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</si>
  <si>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</si>
  <si>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</si>
  <si>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</si>
  <si>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</si>
  <si>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</si>
  <si>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</si>
  <si>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</si>
  <si>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</si>
  <si>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</si>
  <si>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</si>
  <si>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</si>
  <si>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</si>
  <si>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</si>
  <si>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</si>
  <si>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</si>
  <si>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</si>
  <si>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</si>
  <si>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</si>
  <si>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</si>
  <si>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</si>
  <si>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</si>
  <si>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</si>
  <si>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</si>
  <si>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</si>
  <si>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</si>
  <si>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</si>
  <si>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</si>
  <si>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</si>
  <si>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</si>
  <si>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</si>
  <si>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</si>
  <si>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</si>
  <si>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</si>
  <si>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</si>
  <si>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</si>
  <si>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</si>
  <si>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</si>
  <si>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</si>
  <si>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</si>
  <si>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</si>
  <si>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</si>
  <si>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</si>
  <si>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</si>
  <si>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</si>
  <si>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</si>
  <si>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</si>
  <si>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</si>
  <si>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</si>
  <si>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</si>
  <si>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</si>
  <si>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</si>
  <si>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</si>
  <si>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</si>
  <si>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</si>
  <si>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</si>
  <si>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</si>
  <si>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</si>
  <si>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</si>
  <si>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</si>
  <si>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</si>
  <si>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</si>
  <si>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</si>
  <si>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</si>
  <si>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</si>
  <si>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</si>
  <si>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</si>
  <si>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</si>
  <si>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</si>
  <si>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</si>
  <si>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</si>
  <si>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</si>
  <si>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</si>
  <si>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</si>
  <si>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</si>
  <si>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</si>
  <si>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</si>
  <si>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</si>
  <si>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</si>
  <si>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</si>
  <si>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</si>
  <si>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</si>
  <si>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</si>
  <si>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</si>
  <si>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</si>
  <si>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</si>
  <si>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</si>
  <si>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</si>
  <si>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</si>
  <si>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</si>
  <si>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</si>
  <si>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</si>
  <si>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</si>
  <si>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</si>
  <si>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</si>
  <si>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</si>
  <si>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</si>
  <si>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</si>
  <si>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</si>
  <si>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</si>
  <si>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</si>
  <si>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</si>
  <si>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</si>
  <si>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</si>
  <si>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</si>
  <si>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</si>
  <si>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</si>
  <si>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</si>
  <si>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</si>
  <si>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</si>
  <si>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</si>
  <si>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</si>
  <si>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</si>
  <si>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</si>
  <si>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</si>
  <si>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</si>
  <si>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</si>
  <si>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</si>
  <si>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</si>
  <si>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</si>
  <si>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</si>
  <si>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</si>
  <si>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</si>
  <si>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</si>
  <si>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</si>
  <si>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</si>
  <si>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</si>
  <si>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</si>
  <si>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</si>
  <si>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</si>
  <si>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</si>
  <si>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</si>
  <si>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</si>
  <si>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</si>
  <si>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</si>
  <si>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</si>
  <si>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</si>
  <si>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</si>
  <si>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</si>
  <si>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</si>
  <si>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</si>
  <si>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</si>
  <si>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</si>
  <si>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</si>
  <si>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</si>
  <si>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</si>
  <si>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</si>
  <si>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</si>
  <si>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</si>
  <si>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</si>
  <si>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</si>
  <si>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</si>
  <si>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</si>
  <si>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</si>
  <si>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</si>
  <si>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</si>
  <si>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</si>
  <si>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</si>
  <si>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</si>
  <si>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</si>
  <si>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</si>
  <si>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</si>
  <si>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</si>
  <si>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</si>
  <si>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</si>
  <si>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</si>
  <si>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</si>
  <si>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</si>
  <si>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</si>
  <si>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</si>
  <si>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</si>
  <si>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</si>
  <si>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</si>
  <si>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</si>
  <si>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</si>
  <si>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</si>
  <si>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</si>
  <si>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</si>
  <si>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</si>
  <si>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</si>
  <si>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</si>
  <si>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</si>
  <si>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</si>
  <si>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</si>
  <si>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</si>
  <si>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</si>
  <si>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</si>
  <si>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</si>
  <si>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</si>
  <si>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</si>
  <si>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</si>
  <si>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</si>
  <si>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</si>
  <si>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</si>
  <si>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</si>
  <si>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</si>
  <si>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</si>
  <si>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</si>
  <si>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</si>
  <si>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</si>
  <si>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</si>
  <si>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</si>
  <si>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</si>
  <si>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</si>
  <si>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</si>
  <si>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</si>
  <si>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</si>
  <si>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</si>
  <si>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</si>
  <si>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</si>
  <si>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</si>
  <si>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</si>
  <si>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</si>
  <si>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</si>
  <si>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</si>
  <si>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</si>
  <si>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</si>
  <si>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</si>
  <si>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</si>
  <si>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</si>
  <si>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</si>
  <si>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</si>
  <si>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</si>
  <si>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</si>
  <si>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</si>
  <si>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</si>
  <si>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</si>
  <si>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</si>
  <si>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</si>
  <si>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</si>
  <si>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</si>
  <si>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</si>
  <si>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</si>
  <si>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</si>
  <si>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</si>
  <si>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</si>
  <si>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</si>
  <si>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</si>
  <si>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</si>
  <si>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</si>
  <si>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</si>
  <si>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</si>
  <si>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</si>
  <si>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</si>
  <si>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</si>
  <si>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</si>
  <si>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</si>
  <si>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</si>
  <si>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</si>
  <si>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</si>
  <si>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</si>
  <si>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</si>
  <si>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</si>
  <si>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</si>
  <si>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MCLEAN</t>
  </si>
  <si>
    <t>300 S HARRISON ST</t>
  </si>
  <si>
    <t>COLFAX</t>
  </si>
  <si>
    <t>ggradert@ridgeview19.org</t>
  </si>
  <si>
    <t>GUY GRADERT</t>
  </si>
  <si>
    <t>309-723-5111</t>
  </si>
  <si>
    <t>309-723-6395</t>
  </si>
  <si>
    <t>MARK JONTRY</t>
  </si>
  <si>
    <t>jontrym@roe17.org</t>
  </si>
  <si>
    <t>309-888-5120</t>
  </si>
  <si>
    <t>309-862-0420</t>
  </si>
  <si>
    <t>2014 GO BONDS</t>
  </si>
  <si>
    <t>2016 GO WORKING CASH BONDS</t>
  </si>
  <si>
    <t>LEASE PURCHASE AGREEMENT</t>
  </si>
  <si>
    <t>Tri-County Special Education</t>
  </si>
  <si>
    <t>Bloomington Area Career Center</t>
  </si>
  <si>
    <t>KENT D. KULL</t>
  </si>
  <si>
    <t>066-003845</t>
  </si>
  <si>
    <t>ROE - Regional Alternative School</t>
  </si>
  <si>
    <t>Ridgeview-Lexington Sports Cooperative</t>
  </si>
  <si>
    <t>Page 5, Line 12 "Other Current Assets"</t>
  </si>
  <si>
    <t xml:space="preserve">     Educational Fund</t>
  </si>
  <si>
    <t xml:space="preserve">     Operations &amp; Maintenance Fund</t>
  </si>
  <si>
    <t xml:space="preserve">     Transportation Fund</t>
  </si>
  <si>
    <t>Page 10, Line 72 "Sales to Pupils - Other"</t>
  </si>
  <si>
    <t>Page 10, Line 74 "Other Food Service"</t>
  </si>
  <si>
    <t>Page 11, Line 107 "Other Local Revenues"</t>
  </si>
  <si>
    <t xml:space="preserve">     Tort Fund</t>
  </si>
  <si>
    <t>Page 12, Line 183 "Other Restricted Grants-in-Aid Received Directly from the Federal Govt"</t>
  </si>
  <si>
    <t>Page 18 Line 165 "Debt Services - Other"</t>
  </si>
  <si>
    <t xml:space="preserve">     Debt Services Fund</t>
  </si>
  <si>
    <t xml:space="preserve">       Prepaid Payroll Withholding  $21,578</t>
  </si>
  <si>
    <t xml:space="preserve">       Prepaid Payroll Withholding  $2,776</t>
  </si>
  <si>
    <t xml:space="preserve">       Prepaid Payroll Withholding  $6,748</t>
  </si>
  <si>
    <t xml:space="preserve">       Milk Sales  $3,983</t>
  </si>
  <si>
    <t xml:space="preserve">       Rebates &amp; Reimbursements  $4,893</t>
  </si>
  <si>
    <t xml:space="preserve">       Miscellaneous Reimbursements  $3,984</t>
  </si>
  <si>
    <t xml:space="preserve">       Miscellaneous Reimbursements  $1,576</t>
  </si>
  <si>
    <t xml:space="preserve">       Miscellaneous Reimbursements  $288</t>
  </si>
  <si>
    <t xml:space="preserve">       Principal Salary Reimbursement $12,645</t>
  </si>
  <si>
    <t xml:space="preserve">       Miscellaneous Reimbursements  $12,115</t>
  </si>
  <si>
    <t xml:space="preserve">       R.E.A.P.  $77,196</t>
  </si>
  <si>
    <t xml:space="preserve">      Other Objects - Paying Agent Fees  $1,000</t>
  </si>
  <si>
    <t>Lease Purchase Agreement</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</si>
  <si>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</si>
  <si>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</si>
  <si>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payroll and disbursement areas.</t>
  </si>
  <si>
    <t>The current staffing configuration increases the risk that errors or irregularities could occur and not be detected.</t>
  </si>
  <si>
    <t>The District bookkeeper is responsible for all phases of accounting transactions.</t>
  </si>
  <si>
    <t>A new staffing configuration should be developed and implemented.</t>
  </si>
  <si>
    <t>The District has operated with the current staffing configuration due to lack of resources to hire additonal District office staff.  Alternate internal controls including board oversight and Superintendent monitoring are used to minimize the control weakness.</t>
  </si>
  <si>
    <t>Illinois school districts are required to code financial transactions in accordance with guidelines and the chart of accounts provided in the Illinois 23 Administrative Code, Part 100.  Proper classification ensures comparability of information about education among Illinois school districts.  Strong internal controls require district receipts and disbursements to be recorded in accordance with Illinois 23 Administrative Code, Part 100 guidelines and account structure.</t>
  </si>
  <si>
    <t>Numerous misclassifications existed in the District's unadjusted general ledger.</t>
  </si>
  <si>
    <t>Transactions are not reviewed for compliance with the Illinois 23 Administrative Code, Part 100.</t>
  </si>
  <si>
    <t>A review of audit adjustments should be made and compared to current accounting practices.  Material receipts and disbursements should be reviewed for compliance with the Illinois 23 Administrative Code, Part 100.</t>
  </si>
  <si>
    <t>Management will review entries to ensure compliance with the Illinois 23 Administrative Code, Part 100.</t>
  </si>
  <si>
    <t>State statutes require the District to operate within the legal confines of its budget.</t>
  </si>
  <si>
    <t>Expenditures in excess of budgeted amounts constitute unauthorized spending.</t>
  </si>
  <si>
    <t>All interfund loans are required to be made, disclosed, and repaid in accordance with the provisions of Sections 10-22.33, 20-4 and 20-5 of the School Code.</t>
  </si>
  <si>
    <t>An overdraft of cash from a commingled account constitutes an unauthorized interfund loan.</t>
  </si>
  <si>
    <t>Individual funds' cash balances were not monitored to ensure that unauthorized loans did not occur.</t>
  </si>
  <si>
    <t>The District should monitor individual funds' cash balances to ensure that unauthorized interfund loans do not continue to occur.</t>
  </si>
  <si>
    <t>The District has established monitoring procedures of commingled cash balances to ensure unauthorized loans do not occur.</t>
  </si>
  <si>
    <t>Expenditures materially exceeded budgeted amounts in the Operations and Maintenance Fund and the Debt Services Fund.</t>
  </si>
  <si>
    <t>The Operations and Maintenance Fund and the Debt Services Fund have total disbursements exceeding the budgeted amounts by $47,228 and $17,734, respectivley.</t>
  </si>
  <si>
    <t>Management will implement the auditor's recommendation in fiscal year 2018.</t>
  </si>
  <si>
    <t>The District should account for and budget all debt service activity in the Debt Services Fund and monitor individual fund expenditure levels by comparing with budgeted amounts in the Operations and Maintenance Fund.</t>
  </si>
  <si>
    <t>The Educational Fund and Transportation Fund had overdrawn their share of cash from the commingled checking account, resulting in unauthorized interfund loans.</t>
  </si>
  <si>
    <t>The unauthorized loans occurred during various months throughout fiscal year 2017.</t>
  </si>
  <si>
    <t xml:space="preserve">Receipts such as Rural Education Achievement Program proceeds were not coded in accordance with Illinois 23 Administrative Code, Part 100 guidelines.  Disbursements such as capital oulay, debt service principal and interest, payments for special education programs, tuition payments to public schools for regular education, and data processing technical services were not properly coded. </t>
  </si>
  <si>
    <t>Numerous material and immaterial audit adjustments were required to reclassify district receipts and disbursements to bring the accounting records in compliance with provisions of the Illinois 23 Administrative Code, Part 100.</t>
  </si>
  <si>
    <t>An audit adjustment totaling $18,734 to transfer the payment of the wireless network capital lease from the Educational Fund to the Debt Services Fund was required, resulting in the overexpenditure in the Debt Services Fund.  For the Operations and Maintenance Fund, the District did amend the budget; however, expenditures still exceeded budgeted amounts.</t>
  </si>
  <si>
    <t>Ridgeview CUSD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</si>
</sst>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0</xdr:row>
          <xdr:rowOff>142875</xdr:rowOff>
        </xdr:from>
        <xdr:to>
          <xdr:col>0</xdr:col>
          <xdr:colOff>1095375</xdr:colOff>
          <xdr:row>5</xdr:row>
          <xdr:rowOff>19050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0</xdr:row>
          <xdr:rowOff>152400</xdr:rowOff>
        </xdr:from>
        <xdr:to>
          <xdr:col>0</xdr:col>
          <xdr:colOff>2181225</xdr:colOff>
          <xdr:row>5</xdr:row>
          <xdr:rowOff>28575</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0</xdr:row>
          <xdr:rowOff>152400</xdr:rowOff>
        </xdr:from>
        <xdr:to>
          <xdr:col>1</xdr:col>
          <xdr:colOff>361950</xdr:colOff>
          <xdr:row>5</xdr:row>
          <xdr:rowOff>28575</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123825</xdr:rowOff>
        </xdr:from>
        <xdr:to>
          <xdr:col>0</xdr:col>
          <xdr:colOff>1095375</xdr:colOff>
          <xdr:row>10</xdr:row>
          <xdr:rowOff>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5</xdr:row>
          <xdr:rowOff>133350</xdr:rowOff>
        </xdr:from>
        <xdr:to>
          <xdr:col>0</xdr:col>
          <xdr:colOff>2190750</xdr:colOff>
          <xdr:row>10</xdr:row>
          <xdr:rowOff>9525</xdr:rowOff>
        </xdr:to>
        <xdr:sp macro="" textlink="">
          <xdr:nvSpPr>
            <xdr:cNvPr id="88069" name="Object 5" hidden="1">
              <a:extLst>
                <a:ext uri="{63B3BB69-23CF-44E3-9099-C40C66FF867C}">
                  <a14:compatExt spid="_x0000_s880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2096</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17064019026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2106</v>
      </c>
      <c r="B15" s="2150"/>
      <c r="C15" s="2150"/>
      <c r="D15" s="2150"/>
      <c r="E15" s="2150"/>
      <c r="F15" s="2150"/>
      <c r="G15" s="2150"/>
      <c r="H15" s="2151"/>
      <c r="T15" s="2117" t="s">
        <v>2122</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2178</v>
      </c>
      <c r="B17" s="2175"/>
      <c r="C17" s="2175"/>
      <c r="D17" s="2175"/>
      <c r="E17" s="2175"/>
      <c r="F17" s="2175"/>
      <c r="G17" s="2175"/>
      <c r="H17" s="2176"/>
      <c r="T17" s="2162" t="s">
        <v>2098</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2107</v>
      </c>
      <c r="B19" s="2146"/>
      <c r="C19" s="2146"/>
      <c r="D19" s="2146"/>
      <c r="E19" s="2146"/>
      <c r="F19" s="2146"/>
      <c r="G19" s="2146"/>
      <c r="H19" s="2144"/>
      <c r="I19" s="183"/>
      <c r="J19" s="376"/>
      <c r="K19" s="194"/>
      <c r="L19" s="192"/>
      <c r="M19" s="651" t="s">
        <v>355</v>
      </c>
      <c r="P19" s="180"/>
      <c r="Q19" s="180"/>
      <c r="R19" s="180"/>
      <c r="S19" s="184"/>
      <c r="T19" s="2145" t="s">
        <v>2099</v>
      </c>
      <c r="U19" s="2143"/>
      <c r="V19" s="2143"/>
      <c r="W19" s="2144"/>
      <c r="X19" s="2160" t="s">
        <v>2100</v>
      </c>
      <c r="Y19" s="2161"/>
      <c r="Z19" s="2158">
        <v>62565</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2" t="s">
        <v>2108</v>
      </c>
      <c r="B21" s="2143"/>
      <c r="C21" s="2143"/>
      <c r="D21" s="2143"/>
      <c r="E21" s="2143"/>
      <c r="F21" s="2143"/>
      <c r="G21" s="2143"/>
      <c r="H21" s="2144"/>
      <c r="I21" s="2168" t="s">
        <v>767</v>
      </c>
      <c r="J21" s="2131"/>
      <c r="K21" s="2131"/>
      <c r="L21" s="2131"/>
      <c r="M21" s="2131"/>
      <c r="N21" s="2131"/>
      <c r="O21" s="2131"/>
      <c r="P21" s="2131"/>
      <c r="Q21" s="2131"/>
      <c r="R21" s="2131"/>
      <c r="S21" s="2132"/>
      <c r="T21" s="2112" t="s">
        <v>2101</v>
      </c>
      <c r="U21" s="2113"/>
      <c r="V21" s="2113"/>
      <c r="W21" s="2113"/>
      <c r="X21" s="2126" t="s">
        <v>2102</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t="s">
        <v>2109</v>
      </c>
      <c r="B23" s="2166"/>
      <c r="C23" s="2166"/>
      <c r="D23" s="2166"/>
      <c r="E23" s="2166"/>
      <c r="F23" s="2166"/>
      <c r="G23" s="2166"/>
      <c r="H23" s="2167"/>
      <c r="T23" s="2112" t="s">
        <v>2123</v>
      </c>
      <c r="U23" s="2113"/>
      <c r="V23" s="2113"/>
      <c r="W23" s="2113"/>
      <c r="X23" s="2123">
        <v>43434</v>
      </c>
      <c r="Y23" s="2124"/>
      <c r="Z23" s="2124"/>
      <c r="AA23" s="212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61728</v>
      </c>
      <c r="B25" s="2143"/>
      <c r="C25" s="2143"/>
      <c r="D25" s="2143"/>
      <c r="E25" s="2143"/>
      <c r="F25" s="2143"/>
      <c r="G25" s="2143"/>
      <c r="H25" s="2144"/>
      <c r="I25" s="652"/>
      <c r="J25" s="203"/>
      <c r="K25" s="203"/>
      <c r="L25" s="203"/>
      <c r="M25" s="203"/>
      <c r="N25" s="203"/>
      <c r="O25" s="203"/>
      <c r="P25" s="203"/>
      <c r="Q25" s="203"/>
      <c r="R25" s="203"/>
      <c r="S25" s="204"/>
      <c r="T25" s="2109" t="s">
        <v>2103</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t="s">
        <v>2113</v>
      </c>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2109</v>
      </c>
      <c r="B40" s="2199"/>
      <c r="C40" s="2200"/>
      <c r="D40" s="2200"/>
      <c r="E40" s="2200"/>
      <c r="F40" s="2201"/>
      <c r="G40" s="2201"/>
      <c r="H40" s="2202"/>
      <c r="I40" s="2119"/>
      <c r="J40" s="2121"/>
      <c r="K40" s="2121"/>
      <c r="L40" s="2121"/>
      <c r="M40" s="2121"/>
      <c r="N40" s="2121"/>
      <c r="O40" s="2121"/>
      <c r="P40" s="2121"/>
      <c r="Q40" s="2121"/>
      <c r="R40" s="2121"/>
      <c r="S40" s="2122"/>
      <c r="T40" s="2119" t="s">
        <v>2114</v>
      </c>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2111</v>
      </c>
      <c r="B42" s="2143"/>
      <c r="C42" s="2144"/>
      <c r="D42" s="2160" t="s">
        <v>2112</v>
      </c>
      <c r="E42" s="2143"/>
      <c r="F42" s="2143"/>
      <c r="G42" s="2143"/>
      <c r="H42" s="2144"/>
      <c r="I42" s="2117"/>
      <c r="J42" s="2115"/>
      <c r="K42" s="2115"/>
      <c r="L42" s="2115"/>
      <c r="M42" s="2115"/>
      <c r="N42" s="2115"/>
      <c r="O42" s="2116"/>
      <c r="P42" s="2114"/>
      <c r="Q42" s="2115"/>
      <c r="R42" s="2115"/>
      <c r="S42" s="2116"/>
      <c r="T42" s="2117" t="s">
        <v>2115</v>
      </c>
      <c r="U42" s="2115"/>
      <c r="V42" s="2115"/>
      <c r="W42" s="2116"/>
      <c r="X42" s="2114" t="s">
        <v>2116</v>
      </c>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7" t="s">
        <v>2096</v>
      </c>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2107" t="s">
        <v>2096</v>
      </c>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t="s">
        <v>2104</v>
      </c>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2105</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8">
        <v>43025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115791354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3.1E-2</v>
      </c>
      <c r="E10" s="99" t="s">
        <v>1164</v>
      </c>
      <c r="F10" s="468">
        <v>5.0000000000000001E-3</v>
      </c>
      <c r="G10" s="99" t="s">
        <v>1164</v>
      </c>
      <c r="H10" s="468">
        <v>2E-3</v>
      </c>
      <c r="I10" s="99" t="s">
        <v>1165</v>
      </c>
      <c r="J10" s="469">
        <f>ROUND(D10+F10+H10,5)</f>
        <v>3.7999999999999999E-2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6199735</v>
      </c>
      <c r="E16" s="99"/>
      <c r="F16" s="81">
        <f>SUM('Acct Summary 7-8'!C17,'Acct Summary 7-8'!D17,'Acct Summary 7-8'!F17)</f>
        <v>6412064</v>
      </c>
      <c r="G16" s="99"/>
      <c r="H16" s="81">
        <f>SUM(D16-F16)</f>
        <v>-212329</v>
      </c>
      <c r="I16" s="92"/>
      <c r="J16" s="81">
        <f>SUM('Acct Summary 7-8'!C81,'Acct Summary 7-8'!D81,'Acct Summary 7-8'!F81,'Acct Summary 7-8'!I81)</f>
        <v>5288644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15979206.852000002</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2566745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Ridgeview CUSD 19</v>
      </c>
      <c r="E7" s="135"/>
      <c r="G7" s="136"/>
      <c r="H7" s="137"/>
      <c r="I7" s="137"/>
      <c r="J7" s="137"/>
      <c r="K7" s="137"/>
      <c r="L7"/>
      <c r="M7"/>
      <c r="N7"/>
      <c r="O7"/>
      <c r="P7"/>
    </row>
    <row r="8" spans="1:18" ht="12.75" x14ac:dyDescent="0.2">
      <c r="A8"/>
      <c r="B8"/>
      <c r="C8" s="133" t="s">
        <v>1316</v>
      </c>
      <c r="D8" s="138">
        <f>COVER!A13</f>
        <v>17064019026</v>
      </c>
      <c r="E8" s="139"/>
      <c r="G8"/>
      <c r="H8"/>
      <c r="I8"/>
      <c r="J8"/>
      <c r="K8"/>
      <c r="L8"/>
      <c r="M8"/>
      <c r="N8"/>
      <c r="O8"/>
      <c r="P8"/>
    </row>
    <row r="9" spans="1:18" ht="12.75" x14ac:dyDescent="0.2">
      <c r="A9"/>
      <c r="B9"/>
      <c r="C9" s="133" t="s">
        <v>809</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5288644</v>
      </c>
      <c r="I12" s="1151"/>
      <c r="J12" s="1151"/>
      <c r="K12" s="1152">
        <f>TRUNC((H12/H13*100000),5)/100000</f>
        <v>0.85562904769999992</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6181001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-18734</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6412064</v>
      </c>
      <c r="I17" s="1151"/>
      <c r="J17" s="1157"/>
      <c r="K17" s="1152">
        <f>TRUNC((H17/H18*100000),5)/100000</f>
        <v>1.0373827798999999</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6181001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-18734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20.213291999999999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5382547</v>
      </c>
      <c r="I24" s="676"/>
      <c r="J24" s="676"/>
      <c r="K24" s="1161">
        <f>TRUNC(((H24/H25*100000)/100000),2)</f>
        <v>302.19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17811.28889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3740060.7341999998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2566745</v>
      </c>
      <c r="I32" s="1159"/>
      <c r="J32" s="1159"/>
      <c r="K32" s="1161">
        <f>TRUNC(100-((((H32/H33*100))*100)/100),2)</f>
        <v>83.93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15979206.852000002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12" activePane="bottomLeft" state="frozen"/>
      <selection activeCell="N32" sqref="N32"/>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0</v>
      </c>
      <c r="D4" s="408">
        <v>448728</v>
      </c>
      <c r="E4" s="408">
        <v>128654</v>
      </c>
      <c r="F4" s="408">
        <v>89419</v>
      </c>
      <c r="G4" s="408">
        <v>41541</v>
      </c>
      <c r="H4" s="408">
        <v>0</v>
      </c>
      <c r="I4" s="408">
        <v>39355</v>
      </c>
      <c r="J4" s="432">
        <v>77561</v>
      </c>
      <c r="K4" s="408">
        <v>19546</v>
      </c>
      <c r="L4" s="408">
        <v>72691</v>
      </c>
      <c r="M4" s="429"/>
      <c r="N4" s="478"/>
    </row>
    <row r="5" spans="1:14" x14ac:dyDescent="0.2">
      <c r="A5" s="473" t="s">
        <v>1151</v>
      </c>
      <c r="B5" s="39">
        <v>120</v>
      </c>
      <c r="C5" s="679">
        <v>2426012</v>
      </c>
      <c r="D5" s="408">
        <v>223739</v>
      </c>
      <c r="E5" s="408">
        <v>343298</v>
      </c>
      <c r="F5" s="408">
        <v>34</v>
      </c>
      <c r="G5" s="408">
        <v>450176</v>
      </c>
      <c r="H5" s="408">
        <v>0</v>
      </c>
      <c r="I5" s="408">
        <v>2155260</v>
      </c>
      <c r="J5" s="432">
        <v>294637</v>
      </c>
      <c r="K5" s="435">
        <v>243179</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21578</v>
      </c>
      <c r="D12" s="408">
        <v>2776</v>
      </c>
      <c r="E12" s="408">
        <v>0</v>
      </c>
      <c r="F12" s="408">
        <v>6748</v>
      </c>
      <c r="G12" s="408">
        <v>0</v>
      </c>
      <c r="H12" s="408">
        <v>0</v>
      </c>
      <c r="I12" s="408">
        <v>0</v>
      </c>
      <c r="J12" s="432">
        <v>0</v>
      </c>
      <c r="K12" s="408">
        <v>0</v>
      </c>
      <c r="L12" s="408"/>
      <c r="M12" s="478"/>
      <c r="N12" s="478"/>
    </row>
    <row r="13" spans="1:14" ht="13.5" customHeight="1" thickBot="1" x14ac:dyDescent="0.25">
      <c r="A13" s="460" t="s">
        <v>730</v>
      </c>
      <c r="B13" s="453"/>
      <c r="C13" s="681">
        <f>SUM(C4:C12)</f>
        <v>2447590</v>
      </c>
      <c r="D13" s="681">
        <f t="shared" ref="D13:L13" si="0">SUM(D4:D12)</f>
        <v>675243</v>
      </c>
      <c r="E13" s="681">
        <f t="shared" si="0"/>
        <v>471952</v>
      </c>
      <c r="F13" s="681">
        <f t="shared" si="0"/>
        <v>96201</v>
      </c>
      <c r="G13" s="681">
        <f t="shared" si="0"/>
        <v>491717</v>
      </c>
      <c r="H13" s="681">
        <f t="shared" si="0"/>
        <v>0</v>
      </c>
      <c r="I13" s="681">
        <f t="shared" si="0"/>
        <v>2194615</v>
      </c>
      <c r="J13" s="681">
        <f t="shared" si="0"/>
        <v>372198</v>
      </c>
      <c r="K13" s="681">
        <f t="shared" si="0"/>
        <v>262725</v>
      </c>
      <c r="L13" s="681">
        <f t="shared" si="0"/>
        <v>72691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166208</v>
      </c>
      <c r="N16" s="711"/>
    </row>
    <row r="17" spans="1:14" s="696" customFormat="1" ht="12.75" customHeight="1" x14ac:dyDescent="0.2">
      <c r="A17" s="710" t="s">
        <v>1693</v>
      </c>
      <c r="B17" s="538">
        <v>230</v>
      </c>
      <c r="C17" s="503"/>
      <c r="D17" s="503"/>
      <c r="E17" s="503"/>
      <c r="F17" s="503"/>
      <c r="G17" s="503"/>
      <c r="H17" s="503"/>
      <c r="I17" s="503"/>
      <c r="J17" s="503"/>
      <c r="K17" s="503"/>
      <c r="L17" s="503"/>
      <c r="M17" s="432">
        <v>6690371</v>
      </c>
      <c r="N17" s="711"/>
    </row>
    <row r="18" spans="1:14" s="696" customFormat="1" ht="12.75" customHeight="1" x14ac:dyDescent="0.2">
      <c r="A18" s="710" t="s">
        <v>1694</v>
      </c>
      <c r="B18" s="538">
        <v>240</v>
      </c>
      <c r="C18" s="503"/>
      <c r="D18" s="503"/>
      <c r="E18" s="503"/>
      <c r="F18" s="503"/>
      <c r="G18" s="503"/>
      <c r="H18" s="503"/>
      <c r="I18" s="503"/>
      <c r="J18" s="503"/>
      <c r="K18" s="503"/>
      <c r="L18" s="503"/>
      <c r="M18" s="432">
        <v>6234995</v>
      </c>
      <c r="N18" s="711"/>
    </row>
    <row r="19" spans="1:14" s="696" customFormat="1" ht="12.75" customHeight="1" x14ac:dyDescent="0.2">
      <c r="A19" s="710" t="s">
        <v>1695</v>
      </c>
      <c r="B19" s="538">
        <v>250</v>
      </c>
      <c r="C19" s="503"/>
      <c r="D19" s="503"/>
      <c r="E19" s="503"/>
      <c r="F19" s="503"/>
      <c r="G19" s="503"/>
      <c r="H19" s="503"/>
      <c r="I19" s="503"/>
      <c r="J19" s="503"/>
      <c r="K19" s="503"/>
      <c r="L19" s="503"/>
      <c r="M19" s="432">
        <v>2252825</v>
      </c>
      <c r="N19" s="711"/>
    </row>
    <row r="20" spans="1:14" s="696" customFormat="1" ht="12.75" customHeight="1" x14ac:dyDescent="0.2">
      <c r="A20" s="710" t="s">
        <v>1696</v>
      </c>
      <c r="B20" s="538">
        <v>260</v>
      </c>
      <c r="C20" s="503"/>
      <c r="D20" s="503"/>
      <c r="E20" s="503"/>
      <c r="F20" s="503"/>
      <c r="G20" s="503"/>
      <c r="H20" s="503"/>
      <c r="I20" s="503"/>
      <c r="J20" s="503"/>
      <c r="K20" s="503"/>
      <c r="L20" s="503"/>
      <c r="M20" s="432">
        <v>13541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471952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2094793</v>
      </c>
    </row>
    <row r="23" spans="1:14" ht="13.5" customHeight="1" thickBot="1" x14ac:dyDescent="0.25">
      <c r="A23" s="460" t="s">
        <v>729</v>
      </c>
      <c r="B23" s="716"/>
      <c r="C23" s="429"/>
      <c r="D23" s="429"/>
      <c r="E23" s="429"/>
      <c r="F23" s="429"/>
      <c r="G23" s="429"/>
      <c r="H23" s="429"/>
      <c r="I23" s="429"/>
      <c r="J23" s="429"/>
      <c r="K23" s="429"/>
      <c r="L23" s="429"/>
      <c r="M23" s="685">
        <f>SUM(M15:M22)</f>
        <v>15357940</v>
      </c>
      <c r="N23" s="685">
        <f>SUM(N21:N22)</f>
        <v>2566745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t="s">
        <v>1365</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39428</v>
      </c>
      <c r="D27" s="432">
        <v>5200</v>
      </c>
      <c r="E27" s="432">
        <v>0</v>
      </c>
      <c r="F27" s="432">
        <v>2042</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78335</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72691</v>
      </c>
      <c r="M33" s="429"/>
      <c r="N33" s="478"/>
    </row>
    <row r="34" spans="1:14" ht="13.5" customHeight="1" thickBot="1" x14ac:dyDescent="0.25">
      <c r="A34" s="1066" t="s">
        <v>740</v>
      </c>
      <c r="B34" s="717"/>
      <c r="C34" s="1089">
        <f>SUM(C25:C33)</f>
        <v>117763</v>
      </c>
      <c r="D34" s="1089">
        <f t="shared" ref="D34:K34" si="1">SUM(D25:D33)</f>
        <v>5200</v>
      </c>
      <c r="E34" s="1089">
        <f t="shared" si="1"/>
        <v>0</v>
      </c>
      <c r="F34" s="1089">
        <f t="shared" si="1"/>
        <v>2042</v>
      </c>
      <c r="G34" s="1089">
        <f t="shared" si="1"/>
        <v>0</v>
      </c>
      <c r="H34" s="1089">
        <f t="shared" si="1"/>
        <v>0</v>
      </c>
      <c r="I34" s="1089">
        <f t="shared" si="1"/>
        <v>0</v>
      </c>
      <c r="J34" s="1089">
        <f t="shared" si="1"/>
        <v>0</v>
      </c>
      <c r="K34" s="1089">
        <f t="shared" si="1"/>
        <v>0</v>
      </c>
      <c r="L34" s="1049">
        <f>SUM(L33)</f>
        <v>72691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2566745</v>
      </c>
    </row>
    <row r="37" spans="1:14" ht="13.5" thickBot="1" x14ac:dyDescent="0.25">
      <c r="A37" s="460" t="s">
        <v>739</v>
      </c>
      <c r="B37" s="716"/>
      <c r="C37" s="503"/>
      <c r="D37" s="503"/>
      <c r="E37" s="503"/>
      <c r="F37" s="503"/>
      <c r="G37" s="503"/>
      <c r="H37" s="503"/>
      <c r="I37" s="503"/>
      <c r="J37" s="503"/>
      <c r="K37" s="503"/>
      <c r="L37" s="510"/>
      <c r="M37" s="429"/>
      <c r="N37" s="685">
        <f>SUM(N36:N36)</f>
        <v>2566745</v>
      </c>
    </row>
    <row r="38" spans="1:14" customFormat="1" ht="13.5" customHeight="1" thickTop="1" x14ac:dyDescent="0.2">
      <c r="A38" s="620" t="s">
        <v>485</v>
      </c>
      <c r="B38" s="538">
        <v>714</v>
      </c>
      <c r="C38" s="719">
        <v>257618</v>
      </c>
      <c r="D38" s="719">
        <v>486</v>
      </c>
      <c r="E38" s="719"/>
      <c r="F38" s="719">
        <v>38239</v>
      </c>
      <c r="G38" s="719">
        <v>212104</v>
      </c>
      <c r="H38" s="719"/>
      <c r="I38" s="719"/>
      <c r="J38" s="718"/>
      <c r="K38" s="719"/>
      <c r="L38" s="1090"/>
      <c r="M38" s="686"/>
      <c r="N38" s="686"/>
    </row>
    <row r="39" spans="1:14" customFormat="1" ht="13.5" customHeight="1" x14ac:dyDescent="0.2">
      <c r="A39" s="620" t="s">
        <v>398</v>
      </c>
      <c r="B39" s="538">
        <v>730</v>
      </c>
      <c r="C39" s="719">
        <v>2072209</v>
      </c>
      <c r="D39" s="719">
        <v>669557</v>
      </c>
      <c r="E39" s="719">
        <v>471952</v>
      </c>
      <c r="F39" s="719">
        <v>55920</v>
      </c>
      <c r="G39" s="719">
        <v>279613</v>
      </c>
      <c r="H39" s="719"/>
      <c r="I39" s="719">
        <v>2194615</v>
      </c>
      <c r="J39" s="718">
        <v>372198</v>
      </c>
      <c r="K39" s="719">
        <v>262725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15357940</v>
      </c>
      <c r="N40" s="686"/>
    </row>
    <row r="41" spans="1:14" ht="13.5" customHeight="1" thickBot="1" x14ac:dyDescent="0.25">
      <c r="A41" s="460" t="s">
        <v>741</v>
      </c>
      <c r="B41" s="451"/>
      <c r="C41" s="481">
        <f>(SUM(C34,C37,C38,C39))</f>
        <v>2447590</v>
      </c>
      <c r="D41" s="481">
        <f t="shared" ref="D41:L41" si="2">SUM(D34,D37,D38:D39)</f>
        <v>675243</v>
      </c>
      <c r="E41" s="481">
        <f t="shared" si="2"/>
        <v>471952</v>
      </c>
      <c r="F41" s="481">
        <f t="shared" si="2"/>
        <v>96201</v>
      </c>
      <c r="G41" s="481">
        <f t="shared" si="2"/>
        <v>491717</v>
      </c>
      <c r="H41" s="481">
        <f t="shared" si="2"/>
        <v>0</v>
      </c>
      <c r="I41" s="481">
        <f t="shared" si="2"/>
        <v>2194615</v>
      </c>
      <c r="J41" s="481">
        <f t="shared" si="2"/>
        <v>372198</v>
      </c>
      <c r="K41" s="481">
        <f t="shared" si="2"/>
        <v>262725</v>
      </c>
      <c r="L41" s="481">
        <f t="shared" si="2"/>
        <v>72691</v>
      </c>
      <c r="M41" s="481">
        <f>SUM(M40)</f>
        <v>15357940</v>
      </c>
      <c r="N41" s="481">
        <f>SUM(N37)</f>
        <v>2566745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3967629</v>
      </c>
      <c r="D4" s="687">
        <f>'Revenues 9-14'!D109</f>
        <v>676195</v>
      </c>
      <c r="E4" s="687">
        <f>'Revenues 9-14'!E109</f>
        <v>878295</v>
      </c>
      <c r="F4" s="687">
        <f>'Revenues 9-14'!F109</f>
        <v>230219</v>
      </c>
      <c r="G4" s="687">
        <f>'Revenues 9-14'!G109</f>
        <v>253608</v>
      </c>
      <c r="H4" s="687">
        <f>'Revenues 9-14'!H109</f>
        <v>0</v>
      </c>
      <c r="I4" s="687">
        <f>'Revenues 9-14'!I109</f>
        <v>68757</v>
      </c>
      <c r="J4" s="687">
        <f>'Revenues 9-14'!J109</f>
        <v>161546</v>
      </c>
      <c r="K4" s="687">
        <f>'Revenues 9-14'!K109</f>
        <v>57524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609697</v>
      </c>
      <c r="D6" s="688">
        <f>'Revenues 9-14'!D173</f>
        <v>0</v>
      </c>
      <c r="E6" s="688">
        <f>'Revenues 9-14'!E173</f>
        <v>0</v>
      </c>
      <c r="F6" s="688">
        <f>'Revenues 9-14'!F173</f>
        <v>101915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545323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5122649</v>
      </c>
      <c r="D8" s="481">
        <f t="shared" ref="D8:K8" si="0">SUM(D4:D7)</f>
        <v>676195</v>
      </c>
      <c r="E8" s="481">
        <f t="shared" si="0"/>
        <v>878295</v>
      </c>
      <c r="F8" s="481">
        <f t="shared" si="0"/>
        <v>332134</v>
      </c>
      <c r="G8" s="481">
        <f t="shared" si="0"/>
        <v>253608</v>
      </c>
      <c r="H8" s="481">
        <f t="shared" si="0"/>
        <v>0</v>
      </c>
      <c r="I8" s="481">
        <f t="shared" si="0"/>
        <v>68757</v>
      </c>
      <c r="J8" s="481">
        <f t="shared" si="0"/>
        <v>161546</v>
      </c>
      <c r="K8" s="481">
        <f t="shared" si="0"/>
        <v>57524</v>
      </c>
      <c r="L8" s="38"/>
    </row>
    <row r="9" spans="1:13" ht="15" thickTop="1" x14ac:dyDescent="0.2">
      <c r="A9" s="1009" t="s">
        <v>343</v>
      </c>
      <c r="B9" s="452">
        <v>3998</v>
      </c>
      <c r="C9" s="414">
        <v>2820981</v>
      </c>
      <c r="D9" s="485"/>
      <c r="E9" s="414"/>
      <c r="F9" s="414"/>
      <c r="G9" s="692"/>
      <c r="H9" s="414"/>
      <c r="I9" s="490" t="s">
        <v>1365</v>
      </c>
      <c r="J9" s="431"/>
      <c r="K9" s="414"/>
      <c r="L9" s="38"/>
    </row>
    <row r="10" spans="1:13" s="47" customFormat="1" ht="13.5" thickBot="1" x14ac:dyDescent="0.25">
      <c r="A10" s="460" t="s">
        <v>1369</v>
      </c>
      <c r="B10" s="453"/>
      <c r="C10" s="481">
        <f>SUM(C8:C9)</f>
        <v>7943630</v>
      </c>
      <c r="D10" s="481">
        <f t="shared" ref="D10:K10" si="1">SUM(D8:D9)</f>
        <v>676195</v>
      </c>
      <c r="E10" s="481">
        <f t="shared" si="1"/>
        <v>878295</v>
      </c>
      <c r="F10" s="481">
        <f t="shared" si="1"/>
        <v>332134</v>
      </c>
      <c r="G10" s="481">
        <f t="shared" si="1"/>
        <v>253608</v>
      </c>
      <c r="H10" s="481">
        <f t="shared" si="1"/>
        <v>0</v>
      </c>
      <c r="I10" s="481">
        <f t="shared" si="1"/>
        <v>68757</v>
      </c>
      <c r="J10" s="481">
        <f t="shared" si="1"/>
        <v>161546</v>
      </c>
      <c r="K10" s="481">
        <f t="shared" si="1"/>
        <v>57524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3675084</v>
      </c>
      <c r="D12" s="494" t="s">
        <v>1365</v>
      </c>
      <c r="E12" s="429" t="s">
        <v>1365</v>
      </c>
      <c r="F12" s="429" t="s">
        <v>1365</v>
      </c>
      <c r="G12" s="687">
        <f>'Expenditures 15-22'!K223</f>
        <v>72598</v>
      </c>
      <c r="H12" s="427"/>
      <c r="I12" s="429" t="s">
        <v>1365</v>
      </c>
      <c r="J12" s="429" t="s">
        <v>1365</v>
      </c>
      <c r="K12" s="427" t="s">
        <v>1365</v>
      </c>
      <c r="L12" s="38"/>
    </row>
    <row r="13" spans="1:13" x14ac:dyDescent="0.2">
      <c r="A13" s="726" t="s">
        <v>525</v>
      </c>
      <c r="B13" s="292">
        <v>2000</v>
      </c>
      <c r="C13" s="688">
        <f>'Expenditures 15-22'!K74</f>
        <v>1529812</v>
      </c>
      <c r="D13" s="688">
        <f>'Expenditures 15-22'!K129</f>
        <v>537940</v>
      </c>
      <c r="E13" s="478" t="s">
        <v>1365</v>
      </c>
      <c r="F13" s="688">
        <f>'Expenditures 15-22'!K178</f>
        <v>417542</v>
      </c>
      <c r="G13" s="688">
        <f>'Expenditures 15-22'!K273</f>
        <v>126346</v>
      </c>
      <c r="H13" s="688">
        <f>'Expenditures 15-22'!K296</f>
        <v>0</v>
      </c>
      <c r="I13" s="429" t="s">
        <v>1365</v>
      </c>
      <c r="J13" s="741">
        <f>'Expenditures 15-22'!K323</f>
        <v>109269</v>
      </c>
      <c r="K13" s="693">
        <f>'Expenditures 15-22'!K341</f>
        <v>23795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251686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911446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5456582</v>
      </c>
      <c r="D17" s="481">
        <f t="shared" si="2"/>
        <v>537940</v>
      </c>
      <c r="E17" s="481">
        <f t="shared" si="2"/>
        <v>911446</v>
      </c>
      <c r="F17" s="481">
        <f t="shared" si="2"/>
        <v>417542</v>
      </c>
      <c r="G17" s="481">
        <f t="shared" si="2"/>
        <v>198944</v>
      </c>
      <c r="H17" s="481">
        <f t="shared" si="2"/>
        <v>0</v>
      </c>
      <c r="I17" s="429"/>
      <c r="J17" s="481">
        <f>SUM(J12:J16)</f>
        <v>109269</v>
      </c>
      <c r="K17" s="481">
        <f>SUM(K12:K16)</f>
        <v>23795</v>
      </c>
      <c r="L17" s="38"/>
    </row>
    <row r="18" spans="1:12" ht="15" customHeight="1" thickTop="1" x14ac:dyDescent="0.2">
      <c r="A18" s="1010" t="s">
        <v>1298</v>
      </c>
      <c r="B18" s="257">
        <v>4180</v>
      </c>
      <c r="C18" s="687">
        <f t="shared" ref="C18:H18" si="3">C9</f>
        <v>2820981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8277563</v>
      </c>
      <c r="D19" s="481">
        <f t="shared" si="4"/>
        <v>537940</v>
      </c>
      <c r="E19" s="481">
        <f t="shared" si="4"/>
        <v>911446</v>
      </c>
      <c r="F19" s="481">
        <f t="shared" si="4"/>
        <v>417542</v>
      </c>
      <c r="G19" s="481">
        <f t="shared" si="4"/>
        <v>198944</v>
      </c>
      <c r="H19" s="481">
        <f t="shared" si="4"/>
        <v>0</v>
      </c>
      <c r="I19" s="429"/>
      <c r="J19" s="481">
        <f>SUM(J17:J18)</f>
        <v>109269</v>
      </c>
      <c r="K19" s="481">
        <f>SUM(K17:K18)</f>
        <v>23795</v>
      </c>
      <c r="L19" s="38"/>
    </row>
    <row r="20" spans="1:12" ht="27" thickTop="1" thickBot="1" x14ac:dyDescent="0.25">
      <c r="A20" s="454" t="s">
        <v>1299</v>
      </c>
      <c r="B20" s="455"/>
      <c r="C20" s="1008">
        <f>C8-C17</f>
        <v>-333933</v>
      </c>
      <c r="D20" s="1008">
        <f t="shared" ref="D20:K20" si="5">D8-D17</f>
        <v>138255</v>
      </c>
      <c r="E20" s="1008">
        <f t="shared" si="5"/>
        <v>-33151</v>
      </c>
      <c r="F20" s="1008">
        <f t="shared" si="5"/>
        <v>-85408</v>
      </c>
      <c r="G20" s="1008">
        <f t="shared" si="5"/>
        <v>54664</v>
      </c>
      <c r="H20" s="1008">
        <f t="shared" si="5"/>
        <v>0</v>
      </c>
      <c r="I20" s="1008">
        <f t="shared" si="5"/>
        <v>68757</v>
      </c>
      <c r="J20" s="1008">
        <f t="shared" si="5"/>
        <v>52277</v>
      </c>
      <c r="K20" s="1008">
        <f t="shared" si="5"/>
        <v>33729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t="s">
        <v>1365</v>
      </c>
      <c r="D25" s="432">
        <v>0</v>
      </c>
      <c r="E25" s="432" t="s">
        <v>1365</v>
      </c>
      <c r="F25" s="432" t="s">
        <v>1365</v>
      </c>
      <c r="G25" s="432" t="s">
        <v>1365</v>
      </c>
      <c r="H25" s="432" t="s">
        <v>1365</v>
      </c>
      <c r="I25" s="503"/>
      <c r="J25" s="432" t="s">
        <v>1365</v>
      </c>
      <c r="K25" s="432" t="s">
        <v>1365</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15938</v>
      </c>
      <c r="F37" s="477"/>
      <c r="G37" s="477"/>
      <c r="H37" s="477"/>
      <c r="I37" s="503"/>
      <c r="J37" s="477"/>
      <c r="K37" s="477"/>
      <c r="L37" s="500"/>
    </row>
    <row r="38" spans="1:12" s="696" customFormat="1" x14ac:dyDescent="0.2">
      <c r="A38" s="1012" t="s">
        <v>510</v>
      </c>
      <c r="B38" s="699">
        <v>7500</v>
      </c>
      <c r="C38" s="503"/>
      <c r="D38" s="503"/>
      <c r="E38" s="741">
        <f>SUM(C58:D61,H58:H61)</f>
        <v>2796</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t="s">
        <v>1365</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18734</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t="s">
        <v>1365</v>
      </c>
      <c r="E54" s="503"/>
      <c r="F54" s="503"/>
      <c r="G54" s="503"/>
      <c r="H54" s="438" t="s">
        <v>1365</v>
      </c>
      <c r="I54" s="503"/>
      <c r="J54" s="503"/>
      <c r="K54" s="477"/>
      <c r="L54" s="500"/>
    </row>
    <row r="55" spans="1:12" s="696" customFormat="1" ht="14.25" thickTop="1" thickBot="1" x14ac:dyDescent="0.25">
      <c r="A55" s="1137" t="s">
        <v>788</v>
      </c>
      <c r="B55" s="538">
        <v>8420</v>
      </c>
      <c r="C55" s="425">
        <v>0</v>
      </c>
      <c r="D55" s="425" t="s">
        <v>1365</v>
      </c>
      <c r="E55" s="503"/>
      <c r="F55" s="503"/>
      <c r="G55" s="503"/>
      <c r="H55" s="438" t="s">
        <v>1365</v>
      </c>
      <c r="I55" s="503"/>
      <c r="J55" s="503"/>
      <c r="K55" s="503"/>
      <c r="L55" s="500"/>
    </row>
    <row r="56" spans="1:12" s="696" customFormat="1" ht="14.25" thickTop="1" thickBot="1" x14ac:dyDescent="0.25">
      <c r="A56" s="1014" t="s">
        <v>664</v>
      </c>
      <c r="B56" s="538">
        <v>8430</v>
      </c>
      <c r="C56" s="425">
        <v>15938</v>
      </c>
      <c r="D56" s="425" t="s">
        <v>1365</v>
      </c>
      <c r="E56" s="503"/>
      <c r="F56" s="503"/>
      <c r="G56" s="503"/>
      <c r="H56" s="438" t="s">
        <v>1365</v>
      </c>
      <c r="I56" s="503"/>
      <c r="J56" s="503"/>
      <c r="K56" s="503"/>
      <c r="L56" s="500"/>
    </row>
    <row r="57" spans="1:12" s="696" customFormat="1" ht="14.25" thickTop="1" thickBot="1" x14ac:dyDescent="0.25">
      <c r="A57" s="1137" t="s">
        <v>661</v>
      </c>
      <c r="B57" s="538">
        <v>8440</v>
      </c>
      <c r="C57" s="425">
        <v>0</v>
      </c>
      <c r="D57" s="425" t="s">
        <v>1365</v>
      </c>
      <c r="E57" s="503"/>
      <c r="F57" s="503"/>
      <c r="G57" s="503"/>
      <c r="H57" s="438" t="s">
        <v>1365</v>
      </c>
      <c r="I57" s="503"/>
      <c r="J57" s="503"/>
      <c r="K57" s="503"/>
      <c r="L57" s="500"/>
    </row>
    <row r="58" spans="1:12" s="696" customFormat="1" ht="14.25" thickTop="1" thickBot="1" x14ac:dyDescent="0.25">
      <c r="A58" s="1014" t="s">
        <v>662</v>
      </c>
      <c r="B58" s="538">
        <v>8510</v>
      </c>
      <c r="C58" s="425">
        <v>0</v>
      </c>
      <c r="D58" s="425" t="s">
        <v>1365</v>
      </c>
      <c r="E58" s="503"/>
      <c r="F58" s="503"/>
      <c r="G58" s="503"/>
      <c r="H58" s="438" t="s">
        <v>1365</v>
      </c>
      <c r="I58" s="503"/>
      <c r="J58" s="503"/>
      <c r="K58" s="503"/>
      <c r="L58" s="500"/>
    </row>
    <row r="59" spans="1:12" s="696" customFormat="1" ht="14.25" thickTop="1" thickBot="1" x14ac:dyDescent="0.25">
      <c r="A59" s="1138" t="s">
        <v>789</v>
      </c>
      <c r="B59" s="538">
        <v>8520</v>
      </c>
      <c r="C59" s="425">
        <v>0</v>
      </c>
      <c r="D59" s="425" t="s">
        <v>1365</v>
      </c>
      <c r="E59" s="503"/>
      <c r="F59" s="503"/>
      <c r="G59" s="503"/>
      <c r="H59" s="438" t="s">
        <v>1365</v>
      </c>
      <c r="I59" s="503"/>
      <c r="J59" s="503"/>
      <c r="K59" s="503"/>
      <c r="L59" s="500"/>
    </row>
    <row r="60" spans="1:12" s="696" customFormat="1" ht="14.25" thickTop="1" thickBot="1" x14ac:dyDescent="0.25">
      <c r="A60" s="1014" t="s">
        <v>663</v>
      </c>
      <c r="B60" s="538">
        <v>8530</v>
      </c>
      <c r="C60" s="425">
        <v>2796</v>
      </c>
      <c r="D60" s="425" t="s">
        <v>1365</v>
      </c>
      <c r="E60" s="503"/>
      <c r="F60" s="503"/>
      <c r="G60" s="503"/>
      <c r="H60" s="438" t="s">
        <v>1365</v>
      </c>
      <c r="I60" s="503"/>
      <c r="J60" s="503"/>
      <c r="K60" s="503"/>
      <c r="L60" s="500"/>
    </row>
    <row r="61" spans="1:12" s="696" customFormat="1" ht="14.25" thickTop="1" thickBot="1" x14ac:dyDescent="0.25">
      <c r="A61" s="1137" t="s">
        <v>840</v>
      </c>
      <c r="B61" s="538">
        <v>8540</v>
      </c>
      <c r="C61" s="425">
        <v>0</v>
      </c>
      <c r="D61" s="425" t="s">
        <v>1365</v>
      </c>
      <c r="E61" s="503"/>
      <c r="F61" s="503"/>
      <c r="G61" s="503"/>
      <c r="H61" s="438" t="s">
        <v>1365</v>
      </c>
      <c r="I61" s="503"/>
      <c r="J61" s="503"/>
      <c r="K61" s="503"/>
      <c r="L61" s="500"/>
    </row>
    <row r="62" spans="1:12" s="696" customFormat="1" ht="13.5" customHeight="1" thickTop="1" thickBot="1" x14ac:dyDescent="0.25">
      <c r="A62" s="1014" t="s">
        <v>841</v>
      </c>
      <c r="B62" s="538">
        <v>8610</v>
      </c>
      <c r="C62" s="425">
        <v>0</v>
      </c>
      <c r="D62" s="425" t="s">
        <v>1365</v>
      </c>
      <c r="E62" s="503"/>
      <c r="F62" s="503"/>
      <c r="G62" s="503"/>
      <c r="H62" s="503"/>
      <c r="I62" s="503"/>
      <c r="J62" s="503"/>
      <c r="K62" s="503"/>
      <c r="L62" s="500"/>
    </row>
    <row r="63" spans="1:12" s="696" customFormat="1" ht="14.25" thickTop="1" thickBot="1" x14ac:dyDescent="0.25">
      <c r="A63" s="1137" t="s">
        <v>790</v>
      </c>
      <c r="B63" s="538">
        <v>8620</v>
      </c>
      <c r="C63" s="425">
        <v>0</v>
      </c>
      <c r="D63" s="425" t="s">
        <v>1365</v>
      </c>
      <c r="E63" s="503"/>
      <c r="F63" s="503"/>
      <c r="G63" s="503"/>
      <c r="H63" s="503"/>
      <c r="I63" s="503"/>
      <c r="J63" s="503"/>
      <c r="K63" s="503"/>
      <c r="L63" s="500"/>
    </row>
    <row r="64" spans="1:12" s="696" customFormat="1" ht="13.5" customHeight="1" thickTop="1" thickBot="1" x14ac:dyDescent="0.25">
      <c r="A64" s="1014" t="s">
        <v>842</v>
      </c>
      <c r="B64" s="538">
        <v>8630</v>
      </c>
      <c r="C64" s="425">
        <v>0</v>
      </c>
      <c r="D64" s="425" t="s">
        <v>1365</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t="s">
        <v>1365</v>
      </c>
      <c r="E66" s="503"/>
      <c r="F66" s="503"/>
      <c r="G66" s="503"/>
      <c r="H66" s="503"/>
      <c r="I66" s="503"/>
      <c r="J66" s="503"/>
      <c r="K66" s="503"/>
      <c r="L66" s="500"/>
    </row>
    <row r="67" spans="1:12" s="696" customFormat="1" ht="14.25" thickTop="1" thickBot="1" x14ac:dyDescent="0.25">
      <c r="A67" s="1137" t="s">
        <v>791</v>
      </c>
      <c r="B67" s="538">
        <v>8720</v>
      </c>
      <c r="C67" s="425">
        <v>0</v>
      </c>
      <c r="D67" s="425" t="s">
        <v>1365</v>
      </c>
      <c r="E67" s="503"/>
      <c r="F67" s="503"/>
      <c r="G67" s="503"/>
      <c r="H67" s="503"/>
      <c r="I67" s="503"/>
      <c r="J67" s="503"/>
      <c r="K67" s="503"/>
      <c r="L67" s="500"/>
    </row>
    <row r="68" spans="1:12" s="696" customFormat="1" ht="14.25" thickTop="1" thickBot="1" x14ac:dyDescent="0.25">
      <c r="A68" s="1138" t="s">
        <v>845</v>
      </c>
      <c r="B68" s="538">
        <v>8730</v>
      </c>
      <c r="C68" s="425">
        <v>0</v>
      </c>
      <c r="D68" s="425" t="s">
        <v>1365</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t="s">
        <v>1365</v>
      </c>
      <c r="E70" s="503"/>
      <c r="F70" s="503"/>
      <c r="G70" s="503"/>
      <c r="H70" s="503"/>
      <c r="I70" s="503"/>
      <c r="J70" s="503"/>
      <c r="K70" s="503"/>
      <c r="L70" s="500"/>
    </row>
    <row r="71" spans="1:12" s="696" customFormat="1" ht="14.25" thickTop="1" thickBot="1" x14ac:dyDescent="0.25">
      <c r="A71" s="1014" t="s">
        <v>853</v>
      </c>
      <c r="B71" s="538">
        <v>8820</v>
      </c>
      <c r="C71" s="425">
        <v>0</v>
      </c>
      <c r="D71" s="425" t="s">
        <v>1365</v>
      </c>
      <c r="E71" s="503"/>
      <c r="F71" s="503"/>
      <c r="G71" s="503"/>
      <c r="H71" s="503"/>
      <c r="I71" s="503"/>
      <c r="J71" s="503"/>
      <c r="K71" s="503"/>
      <c r="L71" s="500"/>
    </row>
    <row r="72" spans="1:12" s="696" customFormat="1" ht="14.25" thickTop="1" thickBot="1" x14ac:dyDescent="0.25">
      <c r="A72" s="1014" t="s">
        <v>848</v>
      </c>
      <c r="B72" s="538">
        <v>8830</v>
      </c>
      <c r="C72" s="425">
        <v>0</v>
      </c>
      <c r="D72" s="425" t="s">
        <v>1365</v>
      </c>
      <c r="E72" s="503"/>
      <c r="F72" s="503"/>
      <c r="G72" s="503"/>
      <c r="H72" s="503"/>
      <c r="I72" s="503"/>
      <c r="J72" s="503"/>
      <c r="K72" s="503"/>
      <c r="L72" s="500"/>
    </row>
    <row r="73" spans="1:12" s="696" customFormat="1" ht="14.25" thickTop="1" thickBot="1" x14ac:dyDescent="0.25">
      <c r="A73" s="1014" t="s">
        <v>849</v>
      </c>
      <c r="B73" s="538">
        <v>8840</v>
      </c>
      <c r="C73" s="425">
        <v>0</v>
      </c>
      <c r="D73" s="425" t="s">
        <v>1365</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t="s">
        <v>1365</v>
      </c>
      <c r="H74" s="438">
        <v>0</v>
      </c>
      <c r="I74" s="510"/>
      <c r="J74" s="510"/>
      <c r="K74" s="438" t="s">
        <v>1365</v>
      </c>
      <c r="L74" s="500"/>
    </row>
    <row r="75" spans="1:12" s="696" customFormat="1" ht="14.25" thickTop="1" thickBot="1" x14ac:dyDescent="0.25">
      <c r="A75" s="1015" t="s">
        <v>507</v>
      </c>
      <c r="B75" s="538">
        <v>8990</v>
      </c>
      <c r="C75" s="425">
        <v>0</v>
      </c>
      <c r="D75" s="425">
        <v>0</v>
      </c>
      <c r="E75" s="438">
        <v>0</v>
      </c>
      <c r="F75" s="800">
        <v>0</v>
      </c>
      <c r="G75" s="800">
        <v>0</v>
      </c>
      <c r="H75" s="800" t="s">
        <v>1365</v>
      </c>
      <c r="I75" s="438">
        <v>0</v>
      </c>
      <c r="J75" s="438">
        <v>0</v>
      </c>
      <c r="K75" s="800">
        <v>0</v>
      </c>
      <c r="L75" s="500"/>
    </row>
    <row r="76" spans="1:12" s="696" customFormat="1" ht="14.25" thickTop="1" thickBot="1" x14ac:dyDescent="0.25">
      <c r="A76" s="1016" t="s">
        <v>508</v>
      </c>
      <c r="B76" s="703"/>
      <c r="C76" s="684">
        <f t="shared" ref="C76:K76" si="7">SUM(C47:C75)</f>
        <v>18734</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-18734</v>
      </c>
      <c r="D77" s="440">
        <f t="shared" si="8"/>
        <v>0</v>
      </c>
      <c r="E77" s="440">
        <f t="shared" si="8"/>
        <v>18734</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-352667</v>
      </c>
      <c r="D78" s="439">
        <f t="shared" si="9"/>
        <v>138255</v>
      </c>
      <c r="E78" s="439">
        <f t="shared" si="9"/>
        <v>-14417</v>
      </c>
      <c r="F78" s="439">
        <f t="shared" si="9"/>
        <v>-85408</v>
      </c>
      <c r="G78" s="439">
        <f t="shared" si="9"/>
        <v>54664</v>
      </c>
      <c r="H78" s="439">
        <f t="shared" si="9"/>
        <v>0</v>
      </c>
      <c r="I78" s="439">
        <f t="shared" si="9"/>
        <v>68757</v>
      </c>
      <c r="J78" s="439">
        <f t="shared" si="9"/>
        <v>52277</v>
      </c>
      <c r="K78" s="439">
        <f t="shared" si="9"/>
        <v>33729</v>
      </c>
      <c r="L78" s="501"/>
    </row>
    <row r="79" spans="1:12" ht="13.5" thickTop="1" x14ac:dyDescent="0.2">
      <c r="A79" s="812" t="s">
        <v>1955</v>
      </c>
      <c r="B79" s="456"/>
      <c r="C79" s="431">
        <v>2682494</v>
      </c>
      <c r="D79" s="695">
        <v>531788</v>
      </c>
      <c r="E79" s="695">
        <v>486369</v>
      </c>
      <c r="F79" s="695">
        <v>179567</v>
      </c>
      <c r="G79" s="695">
        <v>437053</v>
      </c>
      <c r="H79" s="695">
        <v>0</v>
      </c>
      <c r="I79" s="695">
        <v>2125858</v>
      </c>
      <c r="J79" s="695">
        <v>319921</v>
      </c>
      <c r="K79" s="695">
        <v>228996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2329827</v>
      </c>
      <c r="D81" s="481">
        <f>SUM(D78:D80)</f>
        <v>670043</v>
      </c>
      <c r="E81" s="481">
        <f t="shared" ref="E81:K81" si="10">SUM(E78:E80)</f>
        <v>471952</v>
      </c>
      <c r="F81" s="481">
        <f t="shared" si="10"/>
        <v>94159</v>
      </c>
      <c r="G81" s="481">
        <f t="shared" si="10"/>
        <v>491717</v>
      </c>
      <c r="H81" s="481">
        <f t="shared" si="10"/>
        <v>0</v>
      </c>
      <c r="I81" s="481">
        <f t="shared" si="10"/>
        <v>2194615</v>
      </c>
      <c r="J81" s="481">
        <f t="shared" si="10"/>
        <v>372198</v>
      </c>
      <c r="K81" s="481">
        <f t="shared" si="10"/>
        <v>262725</v>
      </c>
      <c r="L81" s="38"/>
    </row>
    <row r="82" spans="1:12" ht="0.75" customHeight="1" thickTop="1" thickBot="1" x14ac:dyDescent="0.25">
      <c r="A82" s="624" t="s">
        <v>399</v>
      </c>
      <c r="B82" s="622"/>
      <c r="C82" s="1126">
        <f>(C81-C79)</f>
        <v>-352667</v>
      </c>
      <c r="D82" s="1126">
        <f t="shared" ref="D82:K82" si="11">(D81-D79)</f>
        <v>138255</v>
      </c>
      <c r="E82" s="1126">
        <f t="shared" si="11"/>
        <v>-14417</v>
      </c>
      <c r="F82" s="1126">
        <f t="shared" si="11"/>
        <v>-85408</v>
      </c>
      <c r="G82" s="1126">
        <f t="shared" si="11"/>
        <v>54664</v>
      </c>
      <c r="H82" s="1126">
        <f t="shared" si="11"/>
        <v>0</v>
      </c>
      <c r="I82" s="1126">
        <f t="shared" si="11"/>
        <v>68757</v>
      </c>
      <c r="J82" s="1126">
        <f t="shared" si="11"/>
        <v>52277</v>
      </c>
      <c r="K82" s="1126">
        <f t="shared" si="11"/>
        <v>33729</v>
      </c>
    </row>
    <row r="83" spans="1:12" ht="14.25" hidden="1" thickTop="1" thickBot="1" x14ac:dyDescent="0.25">
      <c r="A83" s="721" t="s">
        <v>400</v>
      </c>
      <c r="B83" s="623"/>
      <c r="C83" s="1127">
        <f>C82/C81</f>
        <v>-0.15137046656253877</v>
      </c>
      <c r="D83" s="1127">
        <f t="shared" ref="D83:K83" si="12">D82/D81</f>
        <v>0.2063375037124483</v>
      </c>
      <c r="E83" s="1127">
        <f t="shared" si="12"/>
        <v>-3.0547598060819744E-2</v>
      </c>
      <c r="F83" s="1127">
        <f t="shared" si="12"/>
        <v>-0.90706145987106912</v>
      </c>
      <c r="G83" s="1127">
        <f t="shared" si="12"/>
        <v>0.11116963619317616</v>
      </c>
      <c r="H83" s="1127" t="e">
        <f t="shared" si="12"/>
        <v>#DIV/0!</v>
      </c>
      <c r="I83" s="1127">
        <f t="shared" si="12"/>
        <v>3.132986879247613E-2</v>
      </c>
      <c r="J83" s="1127">
        <f t="shared" si="12"/>
        <v>0.14045481168625301</v>
      </c>
      <c r="K83" s="1127">
        <f t="shared" si="12"/>
        <v>0.12838138738224378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activeCell="N32" sqref="N32"/>
      <selection pane="bottomLeft" activeCell="G66" sqref="G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3506622</v>
      </c>
      <c r="D5" s="414">
        <v>565583</v>
      </c>
      <c r="E5" s="408">
        <v>877569</v>
      </c>
      <c r="F5" s="798">
        <v>226235</v>
      </c>
      <c r="G5" s="408">
        <v>147637</v>
      </c>
      <c r="H5" s="408">
        <v>0</v>
      </c>
      <c r="I5" s="408">
        <v>56558</v>
      </c>
      <c r="J5" s="432">
        <v>158406</v>
      </c>
      <c r="K5" s="408">
        <v>56558</v>
      </c>
    </row>
    <row r="6" spans="1:12" ht="14.25" x14ac:dyDescent="0.2">
      <c r="A6" s="903" t="s">
        <v>474</v>
      </c>
      <c r="B6" s="39">
        <v>1130</v>
      </c>
      <c r="C6" s="408">
        <v>56558</v>
      </c>
      <c r="D6" s="408">
        <v>0</v>
      </c>
      <c r="E6" s="477"/>
      <c r="F6" s="477"/>
      <c r="G6" s="429"/>
      <c r="H6" s="429"/>
      <c r="I6" s="429"/>
      <c r="J6" s="429"/>
      <c r="K6" s="429"/>
    </row>
    <row r="7" spans="1:12" x14ac:dyDescent="0.2">
      <c r="A7" s="903" t="s">
        <v>116</v>
      </c>
      <c r="B7" s="258">
        <v>1140</v>
      </c>
      <c r="C7" s="408">
        <v>45248</v>
      </c>
      <c r="D7" s="408">
        <v>0</v>
      </c>
      <c r="E7" s="429"/>
      <c r="F7" s="432">
        <v>0</v>
      </c>
      <c r="G7" s="432">
        <v>0</v>
      </c>
      <c r="H7" s="432">
        <v>0</v>
      </c>
      <c r="I7" s="429"/>
      <c r="J7" s="429"/>
      <c r="K7" s="429"/>
    </row>
    <row r="8" spans="1:12" x14ac:dyDescent="0.2">
      <c r="A8" s="903" t="s">
        <v>475</v>
      </c>
      <c r="B8" s="39">
        <v>1150</v>
      </c>
      <c r="C8" s="477"/>
      <c r="D8" s="477"/>
      <c r="E8" s="503"/>
      <c r="F8" s="503"/>
      <c r="G8" s="414">
        <v>98429</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3608428</v>
      </c>
      <c r="D12" s="480">
        <f t="shared" si="0"/>
        <v>565583</v>
      </c>
      <c r="E12" s="480">
        <f t="shared" si="0"/>
        <v>877569</v>
      </c>
      <c r="F12" s="480">
        <f t="shared" si="0"/>
        <v>226235</v>
      </c>
      <c r="G12" s="480">
        <f t="shared" si="0"/>
        <v>246066</v>
      </c>
      <c r="H12" s="480">
        <f t="shared" si="0"/>
        <v>0</v>
      </c>
      <c r="I12" s="480">
        <f t="shared" si="0"/>
        <v>56558</v>
      </c>
      <c r="J12" s="480">
        <f t="shared" si="0"/>
        <v>158406</v>
      </c>
      <c r="K12" s="481">
        <f t="shared" si="0"/>
        <v>56558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200784</v>
      </c>
      <c r="D16" s="408">
        <v>83040</v>
      </c>
      <c r="E16" s="408">
        <v>0</v>
      </c>
      <c r="F16" s="408">
        <v>0</v>
      </c>
      <c r="G16" s="408">
        <v>5204</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200784</v>
      </c>
      <c r="D18" s="483">
        <f t="shared" ref="D18:K18" si="1">SUM(D14:D17)</f>
        <v>83040</v>
      </c>
      <c r="E18" s="483">
        <f t="shared" si="1"/>
        <v>0</v>
      </c>
      <c r="F18" s="483">
        <f t="shared" si="1"/>
        <v>0</v>
      </c>
      <c r="G18" s="483">
        <f t="shared" si="1"/>
        <v>5204</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8377</v>
      </c>
      <c r="D65" s="408">
        <v>1550</v>
      </c>
      <c r="E65" s="408">
        <v>726</v>
      </c>
      <c r="F65" s="432">
        <v>0</v>
      </c>
      <c r="G65" s="408">
        <v>2338</v>
      </c>
      <c r="H65" s="408">
        <v>0</v>
      </c>
      <c r="I65" s="408">
        <v>12199</v>
      </c>
      <c r="J65" s="432">
        <v>1564</v>
      </c>
      <c r="K65" s="408">
        <v>966</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8377</v>
      </c>
      <c r="D67" s="481">
        <f t="shared" ref="D67:K67" si="2">SUM(D65:D66)</f>
        <v>1550</v>
      </c>
      <c r="E67" s="481">
        <f t="shared" si="2"/>
        <v>726</v>
      </c>
      <c r="F67" s="481">
        <f t="shared" si="2"/>
        <v>0</v>
      </c>
      <c r="G67" s="481">
        <f t="shared" si="2"/>
        <v>2338</v>
      </c>
      <c r="H67" s="481">
        <f t="shared" si="2"/>
        <v>0</v>
      </c>
      <c r="I67" s="481">
        <f t="shared" si="2"/>
        <v>12199</v>
      </c>
      <c r="J67" s="481">
        <f t="shared" si="2"/>
        <v>1564</v>
      </c>
      <c r="K67" s="481">
        <f t="shared" si="2"/>
        <v>966</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20328</v>
      </c>
      <c r="D69" s="429"/>
      <c r="E69" s="429"/>
      <c r="F69" s="429"/>
      <c r="G69" s="429"/>
      <c r="H69" s="429"/>
      <c r="I69" s="429"/>
      <c r="J69" s="429"/>
      <c r="K69" s="429"/>
    </row>
    <row r="70" spans="1:11" ht="12.75" customHeight="1" x14ac:dyDescent="0.2">
      <c r="A70" s="903" t="s">
        <v>1156</v>
      </c>
      <c r="B70" s="39">
        <v>1612</v>
      </c>
      <c r="C70" s="479">
        <v>784</v>
      </c>
      <c r="D70" s="429"/>
      <c r="E70" s="429"/>
      <c r="F70" s="429"/>
      <c r="G70" s="429"/>
      <c r="H70" s="429"/>
      <c r="I70" s="429"/>
      <c r="J70" s="429"/>
      <c r="K70" s="429"/>
    </row>
    <row r="71" spans="1:11" ht="12.75" customHeight="1" x14ac:dyDescent="0.2">
      <c r="A71" s="903" t="s">
        <v>310</v>
      </c>
      <c r="B71" s="39">
        <v>1613</v>
      </c>
      <c r="C71" s="479">
        <v>14699</v>
      </c>
      <c r="D71" s="429"/>
      <c r="E71" s="429"/>
      <c r="F71" s="429"/>
      <c r="G71" s="429"/>
      <c r="H71" s="429"/>
      <c r="I71" s="429"/>
      <c r="J71" s="429"/>
      <c r="K71" s="429"/>
    </row>
    <row r="72" spans="1:11" ht="12.75" customHeight="1" x14ac:dyDescent="0.2">
      <c r="A72" s="903" t="s">
        <v>25</v>
      </c>
      <c r="B72" s="39">
        <v>1614</v>
      </c>
      <c r="C72" s="479">
        <v>3983</v>
      </c>
      <c r="D72" s="429"/>
      <c r="E72" s="429"/>
      <c r="F72" s="429"/>
      <c r="G72" s="429"/>
      <c r="H72" s="429"/>
      <c r="I72" s="429"/>
      <c r="J72" s="429"/>
      <c r="K72" s="429"/>
    </row>
    <row r="73" spans="1:11" ht="12.75" customHeight="1" x14ac:dyDescent="0.2">
      <c r="A73" s="903" t="s">
        <v>1157</v>
      </c>
      <c r="B73" s="39">
        <v>1620</v>
      </c>
      <c r="C73" s="479">
        <v>7451</v>
      </c>
      <c r="D73" s="429"/>
      <c r="E73" s="429"/>
      <c r="F73" s="429"/>
      <c r="G73" s="429"/>
      <c r="H73" s="429"/>
      <c r="I73" s="429"/>
      <c r="J73" s="429"/>
      <c r="K73" s="429"/>
    </row>
    <row r="74" spans="1:11" ht="12.75" customHeight="1" x14ac:dyDescent="0.2">
      <c r="A74" s="903" t="s">
        <v>26</v>
      </c>
      <c r="B74" s="39">
        <v>1690</v>
      </c>
      <c r="C74" s="479">
        <v>4893</v>
      </c>
      <c r="D74" s="429"/>
      <c r="E74" s="429"/>
      <c r="F74" s="429"/>
      <c r="G74" s="429"/>
      <c r="H74" s="429"/>
      <c r="I74" s="429"/>
      <c r="J74" s="429"/>
      <c r="K74" s="429"/>
    </row>
    <row r="75" spans="1:11" ht="12.75" customHeight="1" thickBot="1" x14ac:dyDescent="0.25">
      <c r="A75" s="460" t="s">
        <v>628</v>
      </c>
      <c r="B75" s="453"/>
      <c r="C75" s="481">
        <f>SUM(C69:C74)</f>
        <v>52138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21056</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15897</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36953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25964</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25964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2000</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0</v>
      </c>
      <c r="D99" s="408">
        <v>25734</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5225</v>
      </c>
      <c r="D101" s="502"/>
      <c r="E101" s="510"/>
      <c r="F101" s="502"/>
      <c r="G101" s="477"/>
      <c r="H101" s="502"/>
      <c r="I101" s="429"/>
      <c r="J101" s="477"/>
      <c r="K101" s="477"/>
    </row>
    <row r="102" spans="1:12" ht="12.75" customHeight="1" x14ac:dyDescent="0.2">
      <c r="A102" s="903" t="s">
        <v>281</v>
      </c>
      <c r="B102" s="39">
        <v>1980</v>
      </c>
      <c r="C102" s="487">
        <v>3000</v>
      </c>
      <c r="D102" s="487">
        <v>0</v>
      </c>
      <c r="E102" s="487">
        <v>0</v>
      </c>
      <c r="F102" s="487">
        <v>0</v>
      </c>
      <c r="G102" s="487">
        <v>0</v>
      </c>
      <c r="H102" s="487">
        <v>0</v>
      </c>
      <c r="I102" s="432" t="s">
        <v>1365</v>
      </c>
      <c r="J102" s="487">
        <v>0</v>
      </c>
      <c r="K102" s="432">
        <v>0</v>
      </c>
    </row>
    <row r="103" spans="1:12" ht="12.75" customHeight="1" x14ac:dyDescent="0.2">
      <c r="A103" s="903" t="s">
        <v>401</v>
      </c>
      <c r="B103" s="39">
        <v>1983</v>
      </c>
      <c r="C103" s="429"/>
      <c r="D103" s="429"/>
      <c r="E103" s="1211" t="s">
        <v>1365</v>
      </c>
      <c r="F103" s="429"/>
      <c r="G103" s="429"/>
      <c r="H103" s="487" t="s">
        <v>1365</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24760</v>
      </c>
      <c r="D107" s="408">
        <v>288</v>
      </c>
      <c r="E107" s="408">
        <v>0</v>
      </c>
      <c r="F107" s="408">
        <v>3984</v>
      </c>
      <c r="G107" s="408">
        <v>0</v>
      </c>
      <c r="H107" s="408">
        <v>0</v>
      </c>
      <c r="I107" s="408">
        <v>0</v>
      </c>
      <c r="J107" s="432">
        <v>1576</v>
      </c>
      <c r="K107" s="408">
        <v>0</v>
      </c>
    </row>
    <row r="108" spans="1:12" ht="12.75" customHeight="1" thickBot="1" x14ac:dyDescent="0.25">
      <c r="A108" s="460" t="s">
        <v>566</v>
      </c>
      <c r="B108" s="730"/>
      <c r="C108" s="480">
        <f>SUM(C95:C107)</f>
        <v>34985</v>
      </c>
      <c r="D108" s="480">
        <f t="shared" ref="D108:K108" si="3">SUM(D95:D107)</f>
        <v>26022</v>
      </c>
      <c r="E108" s="480">
        <f t="shared" si="3"/>
        <v>0</v>
      </c>
      <c r="F108" s="480">
        <f t="shared" si="3"/>
        <v>3984</v>
      </c>
      <c r="G108" s="480">
        <f t="shared" si="3"/>
        <v>0</v>
      </c>
      <c r="H108" s="480">
        <f t="shared" si="3"/>
        <v>0</v>
      </c>
      <c r="I108" s="480">
        <f t="shared" si="3"/>
        <v>0</v>
      </c>
      <c r="J108" s="480">
        <f t="shared" si="3"/>
        <v>1576</v>
      </c>
      <c r="K108" s="481">
        <f t="shared" si="3"/>
        <v>0</v>
      </c>
    </row>
    <row r="109" spans="1:12" ht="14.25" thickTop="1" thickBot="1" x14ac:dyDescent="0.25">
      <c r="A109" s="806" t="s">
        <v>282</v>
      </c>
      <c r="B109" s="815" t="s">
        <v>650</v>
      </c>
      <c r="C109" s="489">
        <f t="shared" ref="C109:K109" si="4">SUM(C12,C18,C40,C63,C67,C75,C82,C93,C108,)</f>
        <v>3967629</v>
      </c>
      <c r="D109" s="489">
        <f t="shared" si="4"/>
        <v>676195</v>
      </c>
      <c r="E109" s="489">
        <f t="shared" si="4"/>
        <v>878295</v>
      </c>
      <c r="F109" s="489">
        <f t="shared" si="4"/>
        <v>230219</v>
      </c>
      <c r="G109" s="489">
        <f t="shared" si="4"/>
        <v>253608</v>
      </c>
      <c r="H109" s="489">
        <f t="shared" si="4"/>
        <v>0</v>
      </c>
      <c r="I109" s="489">
        <f t="shared" si="4"/>
        <v>68757</v>
      </c>
      <c r="J109" s="489">
        <f t="shared" si="4"/>
        <v>161546</v>
      </c>
      <c r="K109" s="439">
        <f t="shared" si="4"/>
        <v>57524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361148</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361148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18848</v>
      </c>
      <c r="D124" s="488"/>
      <c r="E124" s="429"/>
      <c r="F124" s="798">
        <v>0</v>
      </c>
      <c r="G124" s="429"/>
      <c r="H124" s="429"/>
      <c r="I124" s="429"/>
      <c r="J124" s="429"/>
      <c r="K124" s="429"/>
    </row>
    <row r="125" spans="1:11" ht="12.75" customHeight="1" x14ac:dyDescent="0.2">
      <c r="A125" s="903" t="s">
        <v>1773</v>
      </c>
      <c r="B125" s="260">
        <v>3105</v>
      </c>
      <c r="C125" s="408">
        <v>55492</v>
      </c>
      <c r="D125" s="488"/>
      <c r="E125" s="429"/>
      <c r="F125" s="408">
        <v>0</v>
      </c>
      <c r="G125" s="429"/>
      <c r="H125" s="429"/>
      <c r="I125" s="429"/>
      <c r="J125" s="429"/>
      <c r="K125" s="429"/>
    </row>
    <row r="126" spans="1:11" ht="12.75" customHeight="1" x14ac:dyDescent="0.2">
      <c r="A126" s="903" t="s">
        <v>1013</v>
      </c>
      <c r="B126" s="260">
        <v>3110</v>
      </c>
      <c r="C126" s="479">
        <v>52069</v>
      </c>
      <c r="D126" s="408">
        <v>0</v>
      </c>
      <c r="E126" s="429"/>
      <c r="F126" s="408">
        <v>0</v>
      </c>
      <c r="G126" s="429"/>
      <c r="H126" s="429"/>
      <c r="I126" s="429"/>
      <c r="J126" s="429"/>
      <c r="K126" s="429"/>
    </row>
    <row r="127" spans="1:11" ht="12.75" customHeight="1" x14ac:dyDescent="0.2">
      <c r="A127" s="903" t="s">
        <v>111</v>
      </c>
      <c r="B127" s="260">
        <v>3120</v>
      </c>
      <c r="C127" s="408">
        <v>14973</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141382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1098</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5264</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74114</v>
      </c>
      <c r="G151" s="432">
        <v>0</v>
      </c>
      <c r="H151" s="429"/>
      <c r="I151" s="429"/>
      <c r="J151" s="429"/>
      <c r="K151" s="429"/>
    </row>
    <row r="152" spans="1:11" ht="12.75" customHeight="1" x14ac:dyDescent="0.2">
      <c r="A152" s="903" t="s">
        <v>1224</v>
      </c>
      <c r="B152" s="260">
        <v>3510</v>
      </c>
      <c r="C152" s="479">
        <v>0</v>
      </c>
      <c r="D152" s="408">
        <v>0</v>
      </c>
      <c r="E152" s="488"/>
      <c r="F152" s="408">
        <v>27801</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101915</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100805</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t="s">
        <v>1365</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248549</v>
      </c>
      <c r="D172" s="914">
        <f t="shared" si="6"/>
        <v>0</v>
      </c>
      <c r="E172" s="914">
        <f t="shared" si="6"/>
        <v>0</v>
      </c>
      <c r="F172" s="914">
        <f t="shared" si="6"/>
        <v>101915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609697</v>
      </c>
      <c r="D173" s="489">
        <f>SUM(D121,D172)</f>
        <v>0</v>
      </c>
      <c r="E173" s="489">
        <f>SUM(E121,E172)</f>
        <v>0</v>
      </c>
      <c r="F173" s="489">
        <f t="shared" ref="F173:K173" si="7">SUM(F121,F172)</f>
        <v>101915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77196</v>
      </c>
      <c r="D183" s="408">
        <v>0</v>
      </c>
      <c r="E183" s="429"/>
      <c r="F183" s="408">
        <v>0</v>
      </c>
      <c r="G183" s="408">
        <v>0</v>
      </c>
      <c r="H183" s="408">
        <v>0</v>
      </c>
      <c r="I183" s="429"/>
      <c r="J183" s="429"/>
      <c r="K183" s="408">
        <v>0</v>
      </c>
    </row>
    <row r="184" spans="1:11" ht="22.5" customHeight="1" thickBot="1" x14ac:dyDescent="0.25">
      <c r="A184" s="2272" t="s">
        <v>902</v>
      </c>
      <c r="B184" s="2273"/>
      <c r="C184" s="480">
        <f>SUM(C180:C183)</f>
        <v>77196</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162678</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31083</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t="s">
        <v>1365</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t="s">
        <v>1365</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193761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113563</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t="s">
        <v>1365</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113563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6915</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101290</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108205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28800</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15969</v>
      </c>
      <c r="D270" s="420">
        <v>0</v>
      </c>
      <c r="E270" s="429"/>
      <c r="F270" s="420">
        <v>0</v>
      </c>
      <c r="G270" s="420">
        <v>0</v>
      </c>
      <c r="H270" s="429"/>
      <c r="I270" s="429"/>
      <c r="J270" s="429"/>
      <c r="K270" s="429"/>
    </row>
    <row r="271" spans="1:11" ht="12.75" customHeight="1" thickTop="1" thickBot="1" x14ac:dyDescent="0.25">
      <c r="A271" s="903" t="s">
        <v>436</v>
      </c>
      <c r="B271" s="39">
        <v>4992</v>
      </c>
      <c r="C271" s="493">
        <v>7829</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t="s">
        <v>1365</v>
      </c>
      <c r="D272" s="420" t="s">
        <v>1365</v>
      </c>
      <c r="E272" s="429"/>
      <c r="F272" s="420" t="s">
        <v>1365</v>
      </c>
      <c r="G272" s="420" t="s">
        <v>1365</v>
      </c>
      <c r="H272" s="438" t="s">
        <v>1365</v>
      </c>
      <c r="I272" s="429"/>
      <c r="J272" s="429"/>
      <c r="K272" s="438" t="s">
        <v>1365</v>
      </c>
    </row>
    <row r="273" spans="1:11" ht="22.5" customHeight="1" thickTop="1" thickBot="1" x14ac:dyDescent="0.25">
      <c r="A273" s="2268" t="s">
        <v>1719</v>
      </c>
      <c r="B273" s="2269"/>
      <c r="C273" s="489">
        <f t="shared" ref="C273:H273" si="10">SUM(C191,C201,C211,C216,C224,C228,C229,C259:C272)</f>
        <v>468127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545323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5122649</v>
      </c>
      <c r="D275" s="489">
        <f t="shared" si="12"/>
        <v>676195</v>
      </c>
      <c r="E275" s="489">
        <f t="shared" si="12"/>
        <v>878295</v>
      </c>
      <c r="F275" s="489">
        <f t="shared" si="12"/>
        <v>332134</v>
      </c>
      <c r="G275" s="489">
        <f t="shared" si="12"/>
        <v>253608</v>
      </c>
      <c r="H275" s="489">
        <f t="shared" si="12"/>
        <v>0</v>
      </c>
      <c r="I275" s="489">
        <f t="shared" si="12"/>
        <v>68757</v>
      </c>
      <c r="J275" s="489">
        <f t="shared" si="12"/>
        <v>161546</v>
      </c>
      <c r="K275" s="439">
        <f t="shared" si="12"/>
        <v>57524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N32" sqref="N32"/>
      <selection pane="bottomLeft" activeCell="E53" sqref="E5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2055430</v>
      </c>
      <c r="D5" s="408">
        <v>307086</v>
      </c>
      <c r="E5" s="408">
        <v>66717</v>
      </c>
      <c r="F5" s="408">
        <v>105332</v>
      </c>
      <c r="G5" s="408">
        <v>14916</v>
      </c>
      <c r="H5" s="408">
        <v>0</v>
      </c>
      <c r="I5" s="432">
        <v>0</v>
      </c>
      <c r="J5" s="432">
        <v>0</v>
      </c>
      <c r="K5" s="410">
        <f>SUM(C5:J5)</f>
        <v>2549481</v>
      </c>
      <c r="L5" s="408">
        <v>2764064</v>
      </c>
    </row>
    <row r="6" spans="1:14" x14ac:dyDescent="0.2">
      <c r="A6" s="1753" t="s">
        <v>1749</v>
      </c>
      <c r="B6" s="265" t="s">
        <v>1747</v>
      </c>
      <c r="C6" s="503"/>
      <c r="D6" s="503"/>
      <c r="E6" s="408" t="s">
        <v>1365</v>
      </c>
      <c r="F6" s="503"/>
      <c r="G6" s="503"/>
      <c r="H6" s="503"/>
      <c r="I6" s="503"/>
      <c r="J6" s="503"/>
      <c r="K6" s="410">
        <f>SUM(C6,E6)</f>
        <v>0</v>
      </c>
      <c r="L6" s="408">
        <v>0</v>
      </c>
    </row>
    <row r="7" spans="1:14" x14ac:dyDescent="0.2">
      <c r="A7" s="1753" t="s">
        <v>170</v>
      </c>
      <c r="B7" s="265" t="s">
        <v>1121</v>
      </c>
      <c r="C7" s="432">
        <v>85335</v>
      </c>
      <c r="D7" s="432">
        <v>13599</v>
      </c>
      <c r="E7" s="432">
        <v>1993</v>
      </c>
      <c r="F7" s="432">
        <v>33726</v>
      </c>
      <c r="G7" s="432">
        <v>0</v>
      </c>
      <c r="H7" s="432">
        <v>0</v>
      </c>
      <c r="I7" s="432">
        <v>0</v>
      </c>
      <c r="J7" s="432">
        <v>0</v>
      </c>
      <c r="K7" s="410">
        <f t="shared" ref="K7:K32" si="0">SUM(C7:J7)</f>
        <v>134653</v>
      </c>
      <c r="L7" s="408">
        <v>140492</v>
      </c>
    </row>
    <row r="8" spans="1:14" x14ac:dyDescent="0.2">
      <c r="A8" s="1753" t="s">
        <v>171</v>
      </c>
      <c r="B8" s="265">
        <v>1200</v>
      </c>
      <c r="C8" s="408">
        <v>316508</v>
      </c>
      <c r="D8" s="408">
        <v>29519</v>
      </c>
      <c r="E8" s="408">
        <v>0</v>
      </c>
      <c r="F8" s="408">
        <v>2252</v>
      </c>
      <c r="G8" s="408">
        <v>0</v>
      </c>
      <c r="H8" s="408">
        <v>0</v>
      </c>
      <c r="I8" s="432">
        <v>0</v>
      </c>
      <c r="J8" s="432">
        <v>0</v>
      </c>
      <c r="K8" s="410">
        <f t="shared" si="0"/>
        <v>348279</v>
      </c>
      <c r="L8" s="408">
        <v>360235</v>
      </c>
    </row>
    <row r="9" spans="1:14" x14ac:dyDescent="0.2">
      <c r="A9" s="1753" t="s">
        <v>818</v>
      </c>
      <c r="B9" s="265" t="s">
        <v>1122</v>
      </c>
      <c r="C9" s="432">
        <v>0</v>
      </c>
      <c r="D9" s="432">
        <v>0</v>
      </c>
      <c r="E9" s="432">
        <v>0</v>
      </c>
      <c r="F9" s="432">
        <v>0</v>
      </c>
      <c r="G9" s="432">
        <v>0</v>
      </c>
      <c r="H9" s="432">
        <v>0</v>
      </c>
      <c r="I9" s="432">
        <v>0</v>
      </c>
      <c r="J9" s="432">
        <v>0</v>
      </c>
      <c r="K9" s="410">
        <f t="shared" si="0"/>
        <v>0</v>
      </c>
      <c r="L9" s="408">
        <v>0</v>
      </c>
    </row>
    <row r="10" spans="1:14" x14ac:dyDescent="0.2">
      <c r="A10" s="1753" t="s">
        <v>819</v>
      </c>
      <c r="B10" s="265">
        <v>1250</v>
      </c>
      <c r="C10" s="408">
        <v>67827</v>
      </c>
      <c r="D10" s="408">
        <v>5900</v>
      </c>
      <c r="E10" s="408">
        <v>8100</v>
      </c>
      <c r="F10" s="408">
        <v>24199</v>
      </c>
      <c r="G10" s="408">
        <v>0</v>
      </c>
      <c r="H10" s="408">
        <v>0</v>
      </c>
      <c r="I10" s="432">
        <v>0</v>
      </c>
      <c r="J10" s="432">
        <v>0</v>
      </c>
      <c r="K10" s="410">
        <f t="shared" si="0"/>
        <v>106026</v>
      </c>
      <c r="L10" s="408">
        <v>110520</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65817</v>
      </c>
      <c r="D13" s="408">
        <v>7736</v>
      </c>
      <c r="E13" s="408">
        <v>399</v>
      </c>
      <c r="F13" s="408">
        <v>2098</v>
      </c>
      <c r="G13" s="408">
        <v>500</v>
      </c>
      <c r="H13" s="408">
        <v>0</v>
      </c>
      <c r="I13" s="432">
        <v>0</v>
      </c>
      <c r="J13" s="432">
        <v>0</v>
      </c>
      <c r="K13" s="410">
        <f t="shared" si="0"/>
        <v>76550</v>
      </c>
      <c r="L13" s="408">
        <v>78705</v>
      </c>
    </row>
    <row r="14" spans="1:14" x14ac:dyDescent="0.2">
      <c r="A14" s="1753" t="s">
        <v>1117</v>
      </c>
      <c r="B14" s="265">
        <v>1500</v>
      </c>
      <c r="C14" s="408">
        <v>240043</v>
      </c>
      <c r="D14" s="408">
        <v>14374</v>
      </c>
      <c r="E14" s="408">
        <v>22691</v>
      </c>
      <c r="F14" s="408">
        <v>12146</v>
      </c>
      <c r="G14" s="408">
        <v>15293</v>
      </c>
      <c r="H14" s="408">
        <v>12244</v>
      </c>
      <c r="I14" s="432">
        <v>0</v>
      </c>
      <c r="J14" s="432">
        <v>0</v>
      </c>
      <c r="K14" s="410">
        <f t="shared" si="0"/>
        <v>316791</v>
      </c>
      <c r="L14" s="408">
        <v>324393</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66123</v>
      </c>
      <c r="D17" s="432">
        <v>0</v>
      </c>
      <c r="E17" s="432">
        <v>4792</v>
      </c>
      <c r="F17" s="432">
        <v>0</v>
      </c>
      <c r="G17" s="432">
        <v>0</v>
      </c>
      <c r="H17" s="432">
        <v>0</v>
      </c>
      <c r="I17" s="432">
        <v>0</v>
      </c>
      <c r="J17" s="432">
        <v>0</v>
      </c>
      <c r="K17" s="410">
        <f t="shared" si="0"/>
        <v>70915</v>
      </c>
      <c r="L17" s="408">
        <v>72383</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t="s">
        <v>1365</v>
      </c>
      <c r="I20" s="409"/>
      <c r="J20" s="477"/>
      <c r="K20" s="410">
        <f t="shared" si="0"/>
        <v>0</v>
      </c>
      <c r="L20" s="435">
        <v>0</v>
      </c>
    </row>
    <row r="21" spans="1:12" x14ac:dyDescent="0.2">
      <c r="A21" s="1754" t="s">
        <v>836</v>
      </c>
      <c r="B21" s="290" t="s">
        <v>823</v>
      </c>
      <c r="C21" s="503"/>
      <c r="D21" s="503"/>
      <c r="E21" s="503"/>
      <c r="F21" s="503"/>
      <c r="G21" s="503"/>
      <c r="H21" s="683" t="s">
        <v>1365</v>
      </c>
      <c r="I21" s="409"/>
      <c r="J21" s="503"/>
      <c r="K21" s="410">
        <f t="shared" si="0"/>
        <v>0</v>
      </c>
      <c r="L21" s="435">
        <v>0</v>
      </c>
    </row>
    <row r="22" spans="1:12" x14ac:dyDescent="0.2">
      <c r="A22" s="1754" t="s">
        <v>837</v>
      </c>
      <c r="B22" s="290" t="s">
        <v>824</v>
      </c>
      <c r="C22" s="503"/>
      <c r="D22" s="503"/>
      <c r="E22" s="503"/>
      <c r="F22" s="503"/>
      <c r="G22" s="503"/>
      <c r="H22" s="683">
        <v>72389</v>
      </c>
      <c r="I22" s="409"/>
      <c r="J22" s="503"/>
      <c r="K22" s="410">
        <f t="shared" si="0"/>
        <v>72389</v>
      </c>
      <c r="L22" s="435">
        <v>0</v>
      </c>
    </row>
    <row r="23" spans="1:12" x14ac:dyDescent="0.2">
      <c r="A23" s="1754" t="s">
        <v>838</v>
      </c>
      <c r="B23" s="290" t="s">
        <v>825</v>
      </c>
      <c r="C23" s="503"/>
      <c r="D23" s="503"/>
      <c r="E23" s="503"/>
      <c r="F23" s="503"/>
      <c r="G23" s="503"/>
      <c r="H23" s="683" t="s">
        <v>1365</v>
      </c>
      <c r="I23" s="409"/>
      <c r="J23" s="503"/>
      <c r="K23" s="410">
        <f t="shared" si="0"/>
        <v>0</v>
      </c>
      <c r="L23" s="435">
        <v>0</v>
      </c>
    </row>
    <row r="24" spans="1:12" ht="12.75" customHeight="1" x14ac:dyDescent="0.2">
      <c r="A24" s="1754" t="s">
        <v>839</v>
      </c>
      <c r="B24" s="290" t="s">
        <v>826</v>
      </c>
      <c r="C24" s="503"/>
      <c r="D24" s="503"/>
      <c r="E24" s="503"/>
      <c r="F24" s="503"/>
      <c r="G24" s="503"/>
      <c r="H24" s="683" t="s">
        <v>1365</v>
      </c>
      <c r="I24" s="409"/>
      <c r="J24" s="503"/>
      <c r="K24" s="410">
        <f t="shared" si="0"/>
        <v>0</v>
      </c>
      <c r="L24" s="435">
        <v>0</v>
      </c>
    </row>
    <row r="25" spans="1:12" ht="12.75" customHeight="1" x14ac:dyDescent="0.2">
      <c r="A25" s="1754" t="s">
        <v>920</v>
      </c>
      <c r="B25" s="290" t="s">
        <v>827</v>
      </c>
      <c r="C25" s="503"/>
      <c r="D25" s="503"/>
      <c r="E25" s="503"/>
      <c r="F25" s="503"/>
      <c r="G25" s="503"/>
      <c r="H25" s="683" t="s">
        <v>1365</v>
      </c>
      <c r="I25" s="409"/>
      <c r="J25" s="503"/>
      <c r="K25" s="410">
        <f t="shared" si="0"/>
        <v>0</v>
      </c>
      <c r="L25" s="435">
        <v>0</v>
      </c>
    </row>
    <row r="26" spans="1:12" x14ac:dyDescent="0.2">
      <c r="A26" s="1754" t="s">
        <v>707</v>
      </c>
      <c r="B26" s="290" t="s">
        <v>828</v>
      </c>
      <c r="C26" s="503"/>
      <c r="D26" s="503"/>
      <c r="E26" s="503"/>
      <c r="F26" s="503"/>
      <c r="G26" s="503"/>
      <c r="H26" s="683" t="s">
        <v>1365</v>
      </c>
      <c r="I26" s="409"/>
      <c r="J26" s="503"/>
      <c r="K26" s="410">
        <f t="shared" si="0"/>
        <v>0</v>
      </c>
      <c r="L26" s="435">
        <v>0</v>
      </c>
    </row>
    <row r="27" spans="1:12" x14ac:dyDescent="0.2">
      <c r="A27" s="1754" t="s">
        <v>708</v>
      </c>
      <c r="B27" s="290" t="s">
        <v>829</v>
      </c>
      <c r="C27" s="503"/>
      <c r="D27" s="503"/>
      <c r="E27" s="503"/>
      <c r="F27" s="503"/>
      <c r="G27" s="503"/>
      <c r="H27" s="683" t="s">
        <v>1365</v>
      </c>
      <c r="I27" s="409"/>
      <c r="J27" s="503"/>
      <c r="K27" s="410">
        <f t="shared" si="0"/>
        <v>0</v>
      </c>
      <c r="L27" s="435">
        <v>0</v>
      </c>
    </row>
    <row r="28" spans="1:12" x14ac:dyDescent="0.2">
      <c r="A28" s="1754" t="s">
        <v>156</v>
      </c>
      <c r="B28" s="290" t="s">
        <v>830</v>
      </c>
      <c r="C28" s="503"/>
      <c r="D28" s="503"/>
      <c r="E28" s="503"/>
      <c r="F28" s="503"/>
      <c r="G28" s="503"/>
      <c r="H28" s="683" t="s">
        <v>1365</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t="s">
        <v>1365</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2897083</v>
      </c>
      <c r="D33" s="411">
        <f t="shared" ref="D33:L33" si="1">SUM(D5:D32)</f>
        <v>378214</v>
      </c>
      <c r="E33" s="411">
        <f t="shared" si="1"/>
        <v>104692</v>
      </c>
      <c r="F33" s="411">
        <f t="shared" si="1"/>
        <v>179753</v>
      </c>
      <c r="G33" s="411">
        <f t="shared" si="1"/>
        <v>30709</v>
      </c>
      <c r="H33" s="411">
        <f t="shared" si="1"/>
        <v>84633</v>
      </c>
      <c r="I33" s="411">
        <f t="shared" si="1"/>
        <v>0</v>
      </c>
      <c r="J33" s="411">
        <f t="shared" si="1"/>
        <v>0</v>
      </c>
      <c r="K33" s="411">
        <f t="shared" si="1"/>
        <v>3675084</v>
      </c>
      <c r="L33" s="411">
        <f t="shared" si="1"/>
        <v>3850792</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5">
        <v>2120</v>
      </c>
      <c r="C37" s="408">
        <v>107109</v>
      </c>
      <c r="D37" s="408">
        <v>1337</v>
      </c>
      <c r="E37" s="408">
        <v>0</v>
      </c>
      <c r="F37" s="408">
        <v>0</v>
      </c>
      <c r="G37" s="408">
        <v>0</v>
      </c>
      <c r="H37" s="408">
        <v>0</v>
      </c>
      <c r="I37" s="432">
        <v>0</v>
      </c>
      <c r="J37" s="432">
        <v>0</v>
      </c>
      <c r="K37" s="410">
        <f t="shared" si="2"/>
        <v>108446</v>
      </c>
      <c r="L37" s="408">
        <v>109300</v>
      </c>
    </row>
    <row r="38" spans="1:14" x14ac:dyDescent="0.2">
      <c r="A38" s="1753" t="s">
        <v>220</v>
      </c>
      <c r="B38" s="265">
        <v>2130</v>
      </c>
      <c r="C38" s="408">
        <v>50790</v>
      </c>
      <c r="D38" s="408">
        <v>6270</v>
      </c>
      <c r="E38" s="408">
        <v>0</v>
      </c>
      <c r="F38" s="408">
        <v>1155</v>
      </c>
      <c r="G38" s="408">
        <v>0</v>
      </c>
      <c r="H38" s="408">
        <v>0</v>
      </c>
      <c r="I38" s="432">
        <v>0</v>
      </c>
      <c r="J38" s="432">
        <v>0</v>
      </c>
      <c r="K38" s="410">
        <f t="shared" si="2"/>
        <v>58215</v>
      </c>
      <c r="L38" s="408">
        <v>60398</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50660</v>
      </c>
      <c r="D40" s="408">
        <v>877</v>
      </c>
      <c r="E40" s="408">
        <v>0</v>
      </c>
      <c r="F40" s="408">
        <v>35</v>
      </c>
      <c r="G40" s="408">
        <v>0</v>
      </c>
      <c r="H40" s="408">
        <v>0</v>
      </c>
      <c r="I40" s="432">
        <v>0</v>
      </c>
      <c r="J40" s="432">
        <v>0</v>
      </c>
      <c r="K40" s="410">
        <f t="shared" si="2"/>
        <v>51572</v>
      </c>
      <c r="L40" s="408">
        <v>51969</v>
      </c>
    </row>
    <row r="41" spans="1:14" x14ac:dyDescent="0.2">
      <c r="A41" s="1753" t="s">
        <v>1883</v>
      </c>
      <c r="B41" s="265">
        <v>2190</v>
      </c>
      <c r="C41" s="408">
        <v>0</v>
      </c>
      <c r="D41" s="408">
        <v>0</v>
      </c>
      <c r="E41" s="408">
        <v>0</v>
      </c>
      <c r="F41" s="408">
        <v>0</v>
      </c>
      <c r="G41" s="408">
        <v>0</v>
      </c>
      <c r="H41" s="408">
        <v>0</v>
      </c>
      <c r="I41" s="432">
        <v>0</v>
      </c>
      <c r="J41" s="432">
        <v>0</v>
      </c>
      <c r="K41" s="410">
        <f t="shared" si="2"/>
        <v>0</v>
      </c>
      <c r="L41" s="408">
        <v>500</v>
      </c>
    </row>
    <row r="42" spans="1:14" ht="12.75" customHeight="1" thickBot="1" x14ac:dyDescent="0.25">
      <c r="A42" s="877" t="s">
        <v>640</v>
      </c>
      <c r="B42" s="464" t="s">
        <v>812</v>
      </c>
      <c r="C42" s="411">
        <f>SUM(C36:C41)</f>
        <v>208559</v>
      </c>
      <c r="D42" s="411">
        <f t="shared" ref="D42:L42" si="3">SUM(D36:D41)</f>
        <v>8484</v>
      </c>
      <c r="E42" s="411">
        <f t="shared" si="3"/>
        <v>0</v>
      </c>
      <c r="F42" s="411">
        <f t="shared" si="3"/>
        <v>1190</v>
      </c>
      <c r="G42" s="411">
        <f t="shared" si="3"/>
        <v>0</v>
      </c>
      <c r="H42" s="411">
        <f t="shared" si="3"/>
        <v>0</v>
      </c>
      <c r="I42" s="411">
        <f t="shared" si="3"/>
        <v>0</v>
      </c>
      <c r="J42" s="411">
        <f t="shared" si="3"/>
        <v>0</v>
      </c>
      <c r="K42" s="411">
        <f t="shared" si="3"/>
        <v>218233</v>
      </c>
      <c r="L42" s="411">
        <f t="shared" si="3"/>
        <v>222167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29057</v>
      </c>
      <c r="D44" s="414">
        <v>0</v>
      </c>
      <c r="E44" s="414">
        <v>8103</v>
      </c>
      <c r="F44" s="414">
        <v>11073</v>
      </c>
      <c r="G44" s="414">
        <v>66873</v>
      </c>
      <c r="H44" s="414">
        <v>0</v>
      </c>
      <c r="I44" s="432">
        <v>0</v>
      </c>
      <c r="J44" s="432">
        <v>0</v>
      </c>
      <c r="K44" s="416">
        <f>SUM(C44:J44)</f>
        <v>115106</v>
      </c>
      <c r="L44" s="414">
        <v>115620</v>
      </c>
    </row>
    <row r="45" spans="1:14" x14ac:dyDescent="0.2">
      <c r="A45" s="1753" t="s">
        <v>956</v>
      </c>
      <c r="B45" s="265">
        <v>2220</v>
      </c>
      <c r="C45" s="408">
        <v>75938</v>
      </c>
      <c r="D45" s="408">
        <v>7085</v>
      </c>
      <c r="E45" s="408">
        <v>2219</v>
      </c>
      <c r="F45" s="408">
        <v>5009</v>
      </c>
      <c r="G45" s="408">
        <v>0</v>
      </c>
      <c r="H45" s="408">
        <v>0</v>
      </c>
      <c r="I45" s="432">
        <v>0</v>
      </c>
      <c r="J45" s="432">
        <v>0</v>
      </c>
      <c r="K45" s="416">
        <f>SUM(C45:J45)</f>
        <v>90251</v>
      </c>
      <c r="L45" s="408">
        <v>92599</v>
      </c>
    </row>
    <row r="46" spans="1:14" x14ac:dyDescent="0.2">
      <c r="A46" s="1753" t="s">
        <v>957</v>
      </c>
      <c r="B46" s="265">
        <v>2230</v>
      </c>
      <c r="C46" s="408">
        <v>0</v>
      </c>
      <c r="D46" s="408">
        <v>0</v>
      </c>
      <c r="E46" s="408">
        <v>1346</v>
      </c>
      <c r="F46" s="408">
        <v>0</v>
      </c>
      <c r="G46" s="408">
        <v>0</v>
      </c>
      <c r="H46" s="408">
        <v>0</v>
      </c>
      <c r="I46" s="432">
        <v>0</v>
      </c>
      <c r="J46" s="432">
        <v>0</v>
      </c>
      <c r="K46" s="416">
        <f>SUM(C46:J46)</f>
        <v>1346</v>
      </c>
      <c r="L46" s="408">
        <v>1346</v>
      </c>
    </row>
    <row r="47" spans="1:14" ht="12.75" customHeight="1" thickBot="1" x14ac:dyDescent="0.25">
      <c r="A47" s="877" t="s">
        <v>641</v>
      </c>
      <c r="B47" s="464" t="s">
        <v>33</v>
      </c>
      <c r="C47" s="411">
        <f>SUM(C44:C46)</f>
        <v>104995</v>
      </c>
      <c r="D47" s="411">
        <f t="shared" ref="D47:K47" si="4">SUM(D44:D46)</f>
        <v>7085</v>
      </c>
      <c r="E47" s="411">
        <f t="shared" si="4"/>
        <v>11668</v>
      </c>
      <c r="F47" s="411">
        <f t="shared" si="4"/>
        <v>16082</v>
      </c>
      <c r="G47" s="411">
        <f t="shared" si="4"/>
        <v>66873</v>
      </c>
      <c r="H47" s="411">
        <f t="shared" si="4"/>
        <v>0</v>
      </c>
      <c r="I47" s="411">
        <f t="shared" si="4"/>
        <v>0</v>
      </c>
      <c r="J47" s="411">
        <f t="shared" si="4"/>
        <v>0</v>
      </c>
      <c r="K47" s="411">
        <f t="shared" si="4"/>
        <v>206703</v>
      </c>
      <c r="L47" s="411">
        <f>SUM(L44:L46)</f>
        <v>209565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0</v>
      </c>
      <c r="D49" s="414">
        <v>0</v>
      </c>
      <c r="E49" s="414">
        <v>12008</v>
      </c>
      <c r="F49" s="414">
        <v>14253</v>
      </c>
      <c r="G49" s="414">
        <v>0</v>
      </c>
      <c r="H49" s="414">
        <v>3307</v>
      </c>
      <c r="I49" s="432">
        <v>0</v>
      </c>
      <c r="J49" s="432">
        <v>0</v>
      </c>
      <c r="K49" s="416">
        <f>SUM(C49:J49)</f>
        <v>29568</v>
      </c>
      <c r="L49" s="414">
        <v>37972</v>
      </c>
    </row>
    <row r="50" spans="1:14" x14ac:dyDescent="0.2">
      <c r="A50" s="1753" t="s">
        <v>959</v>
      </c>
      <c r="B50" s="265">
        <v>2320</v>
      </c>
      <c r="C50" s="408">
        <v>168865</v>
      </c>
      <c r="D50" s="408">
        <v>18454</v>
      </c>
      <c r="E50" s="408">
        <v>6758</v>
      </c>
      <c r="F50" s="408">
        <v>1863</v>
      </c>
      <c r="G50" s="408">
        <v>0</v>
      </c>
      <c r="H50" s="408">
        <v>2758</v>
      </c>
      <c r="I50" s="432">
        <v>0</v>
      </c>
      <c r="J50" s="432">
        <v>0</v>
      </c>
      <c r="K50" s="416">
        <f>SUM(C50:J50)</f>
        <v>198698</v>
      </c>
      <c r="L50" s="408">
        <v>202075</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v>0</v>
      </c>
      <c r="D52" s="683">
        <v>0</v>
      </c>
      <c r="E52" s="683">
        <v>3760</v>
      </c>
      <c r="F52" s="683">
        <v>0</v>
      </c>
      <c r="G52" s="683">
        <v>0</v>
      </c>
      <c r="H52" s="683">
        <v>0</v>
      </c>
      <c r="I52" s="683">
        <v>0</v>
      </c>
      <c r="J52" s="683">
        <v>0</v>
      </c>
      <c r="K52" s="416">
        <f>SUM(C52:J52)</f>
        <v>3760</v>
      </c>
      <c r="L52" s="683">
        <v>0</v>
      </c>
    </row>
    <row r="53" spans="1:14" ht="12.75" customHeight="1" thickBot="1" x14ac:dyDescent="0.25">
      <c r="A53" s="877" t="s">
        <v>813</v>
      </c>
      <c r="B53" s="464" t="s">
        <v>34</v>
      </c>
      <c r="C53" s="411">
        <f>SUM(C49:C52)</f>
        <v>168865</v>
      </c>
      <c r="D53" s="411">
        <f t="shared" ref="D53:L53" si="5">SUM(D49:D52)</f>
        <v>18454</v>
      </c>
      <c r="E53" s="411">
        <f t="shared" si="5"/>
        <v>22526</v>
      </c>
      <c r="F53" s="411">
        <f t="shared" si="5"/>
        <v>16116</v>
      </c>
      <c r="G53" s="411">
        <f t="shared" si="5"/>
        <v>0</v>
      </c>
      <c r="H53" s="411">
        <f t="shared" si="5"/>
        <v>6065</v>
      </c>
      <c r="I53" s="411">
        <f t="shared" si="5"/>
        <v>0</v>
      </c>
      <c r="J53" s="411">
        <f t="shared" si="5"/>
        <v>0</v>
      </c>
      <c r="K53" s="411">
        <f t="shared" si="5"/>
        <v>232026</v>
      </c>
      <c r="L53" s="411">
        <f t="shared" si="5"/>
        <v>240047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272100</v>
      </c>
      <c r="D55" s="414">
        <v>59647</v>
      </c>
      <c r="E55" s="414">
        <v>1514</v>
      </c>
      <c r="F55" s="414">
        <v>223</v>
      </c>
      <c r="G55" s="414">
        <v>0</v>
      </c>
      <c r="H55" s="414">
        <v>750</v>
      </c>
      <c r="I55" s="432">
        <v>0</v>
      </c>
      <c r="J55" s="432">
        <v>0</v>
      </c>
      <c r="K55" s="416">
        <f>SUM(C55:J55)</f>
        <v>334234</v>
      </c>
      <c r="L55" s="414">
        <v>356499</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272100</v>
      </c>
      <c r="D57" s="417">
        <f t="shared" ref="D57:K57" si="6">SUM(D55:D56)</f>
        <v>59647</v>
      </c>
      <c r="E57" s="417">
        <f t="shared" si="6"/>
        <v>1514</v>
      </c>
      <c r="F57" s="417">
        <f t="shared" si="6"/>
        <v>223</v>
      </c>
      <c r="G57" s="417">
        <f t="shared" si="6"/>
        <v>0</v>
      </c>
      <c r="H57" s="417">
        <f t="shared" si="6"/>
        <v>750</v>
      </c>
      <c r="I57" s="417">
        <f t="shared" si="6"/>
        <v>0</v>
      </c>
      <c r="J57" s="417">
        <f t="shared" si="6"/>
        <v>0</v>
      </c>
      <c r="K57" s="417">
        <f t="shared" si="6"/>
        <v>334234</v>
      </c>
      <c r="L57" s="411">
        <f>SUM(L55:L56)</f>
        <v>356499</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41159</v>
      </c>
      <c r="D60" s="408">
        <v>6547</v>
      </c>
      <c r="E60" s="408">
        <v>2070</v>
      </c>
      <c r="F60" s="408">
        <v>0</v>
      </c>
      <c r="G60" s="408">
        <v>0</v>
      </c>
      <c r="H60" s="408">
        <v>0</v>
      </c>
      <c r="I60" s="432">
        <v>0</v>
      </c>
      <c r="J60" s="432">
        <v>0</v>
      </c>
      <c r="K60" s="416">
        <f t="shared" si="7"/>
        <v>49776</v>
      </c>
      <c r="L60" s="408">
        <v>50008</v>
      </c>
      <c r="M60" s="14"/>
      <c r="N60" s="14"/>
    </row>
    <row r="61" spans="1:14" s="15" customFormat="1" x14ac:dyDescent="0.2">
      <c r="A61" s="1753" t="s">
        <v>219</v>
      </c>
      <c r="B61" s="265">
        <v>2540</v>
      </c>
      <c r="C61" s="408">
        <v>0</v>
      </c>
      <c r="D61" s="408">
        <v>0</v>
      </c>
      <c r="E61" s="408">
        <v>32400</v>
      </c>
      <c r="F61" s="408">
        <v>0</v>
      </c>
      <c r="G61" s="408">
        <v>0</v>
      </c>
      <c r="H61" s="408">
        <v>0</v>
      </c>
      <c r="I61" s="432">
        <v>0</v>
      </c>
      <c r="J61" s="432">
        <v>0</v>
      </c>
      <c r="K61" s="416">
        <f t="shared" si="7"/>
        <v>32400</v>
      </c>
      <c r="L61" s="408">
        <v>102213</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106811</v>
      </c>
      <c r="D63" s="408">
        <v>22747</v>
      </c>
      <c r="E63" s="408">
        <v>477</v>
      </c>
      <c r="F63" s="408">
        <v>140542</v>
      </c>
      <c r="G63" s="408">
        <v>0</v>
      </c>
      <c r="H63" s="408">
        <v>0</v>
      </c>
      <c r="I63" s="432">
        <v>0</v>
      </c>
      <c r="J63" s="432">
        <v>0</v>
      </c>
      <c r="K63" s="416">
        <f t="shared" si="7"/>
        <v>270577</v>
      </c>
      <c r="L63" s="408">
        <v>297562</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147970</v>
      </c>
      <c r="D65" s="411">
        <f t="shared" ref="D65:L65" si="8">SUM(D59:D64)</f>
        <v>29294</v>
      </c>
      <c r="E65" s="411">
        <f t="shared" si="8"/>
        <v>34947</v>
      </c>
      <c r="F65" s="411">
        <f t="shared" si="8"/>
        <v>140542</v>
      </c>
      <c r="G65" s="411">
        <f t="shared" si="8"/>
        <v>0</v>
      </c>
      <c r="H65" s="411">
        <f t="shared" si="8"/>
        <v>0</v>
      </c>
      <c r="I65" s="411">
        <f t="shared" si="8"/>
        <v>0</v>
      </c>
      <c r="J65" s="411">
        <f t="shared" si="8"/>
        <v>0</v>
      </c>
      <c r="K65" s="411">
        <f t="shared" si="8"/>
        <v>352753</v>
      </c>
      <c r="L65" s="411">
        <f t="shared" si="8"/>
        <v>449783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185863</v>
      </c>
      <c r="F71" s="408">
        <v>0</v>
      </c>
      <c r="G71" s="408">
        <v>0</v>
      </c>
      <c r="H71" s="408">
        <v>0</v>
      </c>
      <c r="I71" s="432">
        <v>0</v>
      </c>
      <c r="J71" s="432">
        <v>0</v>
      </c>
      <c r="K71" s="416">
        <f>SUM(C71:J71)</f>
        <v>185863</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185863</v>
      </c>
      <c r="F72" s="411">
        <f t="shared" si="9"/>
        <v>0</v>
      </c>
      <c r="G72" s="411">
        <f t="shared" si="9"/>
        <v>0</v>
      </c>
      <c r="H72" s="411">
        <f t="shared" si="9"/>
        <v>0</v>
      </c>
      <c r="I72" s="411">
        <f t="shared" si="9"/>
        <v>0</v>
      </c>
      <c r="J72" s="411">
        <f t="shared" si="9"/>
        <v>0</v>
      </c>
      <c r="K72" s="411">
        <f t="shared" si="9"/>
        <v>185863</v>
      </c>
      <c r="L72" s="411">
        <f>SUM(L67:L71)</f>
        <v>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4">
        <v>2000</v>
      </c>
      <c r="C74" s="421">
        <f>SUM(C42,C47,C53,C57,C65,C72,C73)</f>
        <v>902489</v>
      </c>
      <c r="D74" s="421">
        <f t="shared" ref="D74:K74" si="10">SUM(D42,D47,D53,D57,D65,D72,D73)</f>
        <v>122964</v>
      </c>
      <c r="E74" s="421">
        <f t="shared" si="10"/>
        <v>256518</v>
      </c>
      <c r="F74" s="421">
        <f t="shared" si="10"/>
        <v>174153</v>
      </c>
      <c r="G74" s="421">
        <f t="shared" si="10"/>
        <v>66873</v>
      </c>
      <c r="H74" s="421">
        <f t="shared" si="10"/>
        <v>6815</v>
      </c>
      <c r="I74" s="421">
        <f t="shared" si="10"/>
        <v>0</v>
      </c>
      <c r="J74" s="421">
        <f t="shared" si="10"/>
        <v>0</v>
      </c>
      <c r="K74" s="421">
        <f t="shared" si="10"/>
        <v>1529812</v>
      </c>
      <c r="L74" s="421">
        <f>SUM(L42,L47,L53,L57,L65,L72,L73)</f>
        <v>1478061</v>
      </c>
    </row>
    <row r="75" spans="1:14" s="23" customFormat="1" ht="18" customHeight="1" thickTop="1" thickBot="1" x14ac:dyDescent="0.25">
      <c r="A75" s="1752" t="s">
        <v>50</v>
      </c>
      <c r="B75" s="1746" t="s">
        <v>655</v>
      </c>
      <c r="C75" s="419">
        <v>0</v>
      </c>
      <c r="D75" s="419">
        <v>0</v>
      </c>
      <c r="E75" s="419">
        <v>0</v>
      </c>
      <c r="F75" s="419">
        <v>0</v>
      </c>
      <c r="G75" s="419">
        <v>0</v>
      </c>
      <c r="H75" s="419">
        <v>0</v>
      </c>
      <c r="I75" s="425">
        <v>0</v>
      </c>
      <c r="J75" s="425">
        <v>0</v>
      </c>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v>112902</v>
      </c>
    </row>
    <row r="79" spans="1:14" x14ac:dyDescent="0.2">
      <c r="A79" s="1753" t="s">
        <v>344</v>
      </c>
      <c r="B79" s="265">
        <v>4120</v>
      </c>
      <c r="C79" s="409"/>
      <c r="D79" s="409"/>
      <c r="E79" s="408">
        <v>0</v>
      </c>
      <c r="F79" s="409"/>
      <c r="G79" s="409"/>
      <c r="H79" s="408">
        <v>0</v>
      </c>
      <c r="I79" s="503"/>
      <c r="J79" s="503"/>
      <c r="K79" s="410">
        <f t="shared" si="11"/>
        <v>0</v>
      </c>
      <c r="L79" s="408">
        <v>210542</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632</v>
      </c>
      <c r="I81" s="503"/>
      <c r="J81" s="503"/>
      <c r="K81" s="410">
        <f t="shared" si="11"/>
        <v>632</v>
      </c>
      <c r="L81" s="408">
        <v>650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0</v>
      </c>
      <c r="F84" s="409"/>
      <c r="G84" s="409"/>
      <c r="H84" s="411">
        <f>SUM(H78:H83)</f>
        <v>632</v>
      </c>
      <c r="I84" s="503"/>
      <c r="J84" s="503"/>
      <c r="K84" s="411">
        <f>SUM(K78:K83)</f>
        <v>632</v>
      </c>
      <c r="L84" s="411">
        <f>SUM(L78:L83)</f>
        <v>324094</v>
      </c>
    </row>
    <row r="85" spans="1:12" ht="12.75" customHeight="1" thickTop="1" thickBot="1" x14ac:dyDescent="0.25">
      <c r="A85" s="874" t="s">
        <v>289</v>
      </c>
      <c r="B85" s="513">
        <v>4210</v>
      </c>
      <c r="C85" s="409"/>
      <c r="D85" s="409"/>
      <c r="E85" s="434"/>
      <c r="F85" s="409"/>
      <c r="G85" s="409"/>
      <c r="H85" s="695">
        <v>112902</v>
      </c>
      <c r="I85" s="503"/>
      <c r="J85" s="503"/>
      <c r="K85" s="516">
        <f>H85</f>
        <v>112902</v>
      </c>
      <c r="L85" s="438">
        <v>0</v>
      </c>
    </row>
    <row r="86" spans="1:12" ht="12.75" customHeight="1" thickTop="1" thickBot="1" x14ac:dyDescent="0.25">
      <c r="A86" s="1748" t="s">
        <v>794</v>
      </c>
      <c r="B86" s="862">
        <v>4220</v>
      </c>
      <c r="C86" s="409"/>
      <c r="D86" s="409"/>
      <c r="E86" s="433"/>
      <c r="F86" s="409"/>
      <c r="G86" s="409"/>
      <c r="H86" s="432">
        <v>138152</v>
      </c>
      <c r="I86" s="503"/>
      <c r="J86" s="503"/>
      <c r="K86" s="516">
        <f t="shared" ref="K86:K98" si="12">H86</f>
        <v>138152</v>
      </c>
      <c r="L86" s="438">
        <v>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251054</v>
      </c>
      <c r="I92" s="503"/>
      <c r="J92" s="503"/>
      <c r="K92" s="516">
        <f t="shared" si="12"/>
        <v>251054</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251686</v>
      </c>
      <c r="I102" s="503"/>
      <c r="J102" s="503"/>
      <c r="K102" s="421">
        <f>SUM(K84,K92,K100,K101)</f>
        <v>251686</v>
      </c>
      <c r="L102" s="421">
        <f>SUM(L84,L92,L100,L101)</f>
        <v>324094</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3799572</v>
      </c>
      <c r="D114" s="411">
        <f t="shared" ref="D114:K114" si="13">SUM(D33,D74,D75,D102,D112,D113)</f>
        <v>501178</v>
      </c>
      <c r="E114" s="411">
        <f t="shared" si="13"/>
        <v>361210</v>
      </c>
      <c r="F114" s="411">
        <f t="shared" si="13"/>
        <v>353906</v>
      </c>
      <c r="G114" s="411">
        <f t="shared" si="13"/>
        <v>97582</v>
      </c>
      <c r="H114" s="411">
        <f>SUM(H33,H74,H75,H102,H112,H113)</f>
        <v>343134</v>
      </c>
      <c r="I114" s="411">
        <f t="shared" si="13"/>
        <v>0</v>
      </c>
      <c r="J114" s="411">
        <f t="shared" si="13"/>
        <v>0</v>
      </c>
      <c r="K114" s="411">
        <f t="shared" si="13"/>
        <v>5456582</v>
      </c>
      <c r="L114" s="411">
        <f>SUM(L33,L74,L75,L102,L112,L113)</f>
        <v>5652947</v>
      </c>
    </row>
    <row r="115" spans="1:14" ht="23.25" thickTop="1" x14ac:dyDescent="0.2">
      <c r="A115" s="1765" t="s">
        <v>1155</v>
      </c>
      <c r="B115" s="882"/>
      <c r="C115" s="412"/>
      <c r="D115" s="412"/>
      <c r="E115" s="412"/>
      <c r="F115" s="412"/>
      <c r="G115" s="412"/>
      <c r="H115" s="412"/>
      <c r="I115" s="412"/>
      <c r="J115" s="412"/>
      <c r="K115" s="436">
        <f>'Revenues 9-14'!C275-'Expenditures 15-22'!K114</f>
        <v>-333933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189734</v>
      </c>
      <c r="D124" s="408">
        <v>29931</v>
      </c>
      <c r="E124" s="408">
        <v>167203</v>
      </c>
      <c r="F124" s="408">
        <v>118903</v>
      </c>
      <c r="G124" s="408">
        <v>32169</v>
      </c>
      <c r="H124" s="408">
        <v>0</v>
      </c>
      <c r="I124" s="432">
        <v>0</v>
      </c>
      <c r="J124" s="432">
        <v>0</v>
      </c>
      <c r="K124" s="411">
        <f>SUM(C124:J124)</f>
        <v>537940</v>
      </c>
      <c r="L124" s="408">
        <v>490712</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189734</v>
      </c>
      <c r="D127" s="411">
        <f t="shared" ref="D127:L127" si="14">SUM(D122:D126)</f>
        <v>29931</v>
      </c>
      <c r="E127" s="411">
        <f t="shared" si="14"/>
        <v>167203</v>
      </c>
      <c r="F127" s="411">
        <f t="shared" si="14"/>
        <v>118903</v>
      </c>
      <c r="G127" s="411">
        <f t="shared" si="14"/>
        <v>32169</v>
      </c>
      <c r="H127" s="411">
        <f t="shared" si="14"/>
        <v>0</v>
      </c>
      <c r="I127" s="411">
        <f t="shared" si="14"/>
        <v>0</v>
      </c>
      <c r="J127" s="411">
        <f t="shared" si="14"/>
        <v>0</v>
      </c>
      <c r="K127" s="411">
        <f t="shared" si="14"/>
        <v>537940</v>
      </c>
      <c r="L127" s="411">
        <f t="shared" si="14"/>
        <v>490712</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189734</v>
      </c>
      <c r="D129" s="421">
        <f t="shared" ref="D129:L129" si="15">SUM(D120,D127,D128)</f>
        <v>29931</v>
      </c>
      <c r="E129" s="421">
        <f t="shared" si="15"/>
        <v>167203</v>
      </c>
      <c r="F129" s="421">
        <f t="shared" si="15"/>
        <v>118903</v>
      </c>
      <c r="G129" s="421">
        <f t="shared" si="15"/>
        <v>32169</v>
      </c>
      <c r="H129" s="421">
        <f t="shared" si="15"/>
        <v>0</v>
      </c>
      <c r="I129" s="421">
        <f t="shared" si="15"/>
        <v>0</v>
      </c>
      <c r="J129" s="421">
        <f t="shared" si="15"/>
        <v>0</v>
      </c>
      <c r="K129" s="421">
        <f t="shared" si="15"/>
        <v>537940</v>
      </c>
      <c r="L129" s="421">
        <f t="shared" si="15"/>
        <v>490712</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189734</v>
      </c>
      <c r="D150" s="411">
        <f t="shared" ref="D150:K150" si="16">SUM(D129,D130,D138,D148,D149)</f>
        <v>29931</v>
      </c>
      <c r="E150" s="411">
        <f t="shared" si="16"/>
        <v>167203</v>
      </c>
      <c r="F150" s="411">
        <f t="shared" si="16"/>
        <v>118903</v>
      </c>
      <c r="G150" s="411">
        <f t="shared" si="16"/>
        <v>32169</v>
      </c>
      <c r="H150" s="411">
        <f t="shared" si="16"/>
        <v>0</v>
      </c>
      <c r="I150" s="411">
        <f t="shared" si="16"/>
        <v>0</v>
      </c>
      <c r="J150" s="411">
        <f t="shared" si="16"/>
        <v>0</v>
      </c>
      <c r="K150" s="411">
        <f t="shared" si="16"/>
        <v>537940</v>
      </c>
      <c r="L150" s="411">
        <f>SUM(L129,L130,L138,L148,L149)</f>
        <v>490712</v>
      </c>
    </row>
    <row r="151" spans="1:14" ht="12.75" customHeight="1" thickTop="1" x14ac:dyDescent="0.2">
      <c r="A151" s="2283" t="s">
        <v>1378</v>
      </c>
      <c r="B151" s="2284"/>
      <c r="C151" s="412"/>
      <c r="D151" s="412"/>
      <c r="E151" s="412"/>
      <c r="F151" s="412"/>
      <c r="G151" s="412"/>
      <c r="H151" s="412"/>
      <c r="I151" s="412"/>
      <c r="J151" s="409"/>
      <c r="K151" s="436">
        <f>'Revenues 9-14'!D275-'Expenditures 15-22'!K150</f>
        <v>138255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129508</v>
      </c>
      <c r="I163" s="409"/>
      <c r="J163" s="409"/>
      <c r="K163" s="410">
        <f>SUM(C163:H163)</f>
        <v>129508</v>
      </c>
      <c r="L163" s="1803">
        <v>126712</v>
      </c>
    </row>
    <row r="164" spans="1:14" ht="33.75" customHeight="1" x14ac:dyDescent="0.2">
      <c r="A164" s="1773" t="s">
        <v>290</v>
      </c>
      <c r="B164" s="532" t="s">
        <v>32</v>
      </c>
      <c r="C164" s="409"/>
      <c r="D164" s="409"/>
      <c r="E164" s="409"/>
      <c r="F164" s="409"/>
      <c r="G164" s="409"/>
      <c r="H164" s="1806">
        <v>780938</v>
      </c>
      <c r="I164" s="409"/>
      <c r="J164" s="409"/>
      <c r="K164" s="410">
        <f>SUM(C164:J164)</f>
        <v>780938</v>
      </c>
      <c r="L164" s="1806">
        <v>765000</v>
      </c>
    </row>
    <row r="165" spans="1:14" ht="13.5" customHeight="1" thickBot="1" x14ac:dyDescent="0.25">
      <c r="A165" s="1757" t="s">
        <v>865</v>
      </c>
      <c r="B165" s="533" t="s">
        <v>87</v>
      </c>
      <c r="C165" s="409"/>
      <c r="D165" s="409"/>
      <c r="E165" s="422">
        <v>0</v>
      </c>
      <c r="F165" s="409"/>
      <c r="G165" s="409"/>
      <c r="H165" s="1806">
        <v>1000</v>
      </c>
      <c r="I165" s="503"/>
      <c r="J165" s="409"/>
      <c r="K165" s="410">
        <f>SUM(C165:J165)</f>
        <v>1000</v>
      </c>
      <c r="L165" s="1806">
        <v>2000</v>
      </c>
    </row>
    <row r="166" spans="1:14" ht="12.75" customHeight="1" thickTop="1" thickBot="1" x14ac:dyDescent="0.25">
      <c r="A166" s="877" t="s">
        <v>724</v>
      </c>
      <c r="B166" s="464" t="s">
        <v>571</v>
      </c>
      <c r="C166" s="409"/>
      <c r="D166" s="409"/>
      <c r="E166" s="424">
        <f>SUM(E162,E163,E164,E165)</f>
        <v>0</v>
      </c>
      <c r="F166" s="409"/>
      <c r="G166" s="409"/>
      <c r="H166" s="421">
        <f>SUM(H162,H163,H164,H165)</f>
        <v>911446</v>
      </c>
      <c r="I166" s="433"/>
      <c r="J166" s="409"/>
      <c r="K166" s="421">
        <f>SUM(K162,K163,K164,K165)</f>
        <v>911446</v>
      </c>
      <c r="L166" s="421">
        <f>SUM(L162,L163,L164,L165)</f>
        <v>893712</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911446</v>
      </c>
      <c r="I168" s="433"/>
      <c r="J168" s="409"/>
      <c r="K168" s="421">
        <f>SUM(K154,K166,K167)</f>
        <v>911446</v>
      </c>
      <c r="L168" s="421">
        <f>SUM(L154,L166,L167)</f>
        <v>893712</v>
      </c>
    </row>
    <row r="169" spans="1:14" ht="23.25" thickTop="1" x14ac:dyDescent="0.2">
      <c r="A169" s="1765" t="s">
        <v>1155</v>
      </c>
      <c r="B169" s="463"/>
      <c r="C169" s="409"/>
      <c r="D169" s="409"/>
      <c r="E169" s="409"/>
      <c r="F169" s="409"/>
      <c r="G169" s="409"/>
      <c r="H169" s="412"/>
      <c r="I169" s="409"/>
      <c r="J169" s="409"/>
      <c r="K169" s="436">
        <f>'Revenues 9-14'!E275-'Expenditures 15-22'!K168</f>
        <v>-33151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167993</v>
      </c>
      <c r="D176" s="408">
        <v>2243</v>
      </c>
      <c r="E176" s="408">
        <v>205155</v>
      </c>
      <c r="F176" s="408">
        <v>42151</v>
      </c>
      <c r="G176" s="408">
        <v>0</v>
      </c>
      <c r="H176" s="408">
        <v>0</v>
      </c>
      <c r="I176" s="432">
        <v>0</v>
      </c>
      <c r="J176" s="432">
        <v>0</v>
      </c>
      <c r="K176" s="410">
        <f>SUM(C176:J176)</f>
        <v>417542</v>
      </c>
      <c r="L176" s="408">
        <v>460195</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167993</v>
      </c>
      <c r="D178" s="421">
        <f t="shared" ref="D178:J178" si="17">SUM(D174,D176,D177)</f>
        <v>2243</v>
      </c>
      <c r="E178" s="421">
        <f t="shared" si="17"/>
        <v>205155</v>
      </c>
      <c r="F178" s="421">
        <f t="shared" si="17"/>
        <v>42151</v>
      </c>
      <c r="G178" s="421">
        <f t="shared" si="17"/>
        <v>0</v>
      </c>
      <c r="H178" s="421">
        <f t="shared" si="17"/>
        <v>0</v>
      </c>
      <c r="I178" s="421">
        <f t="shared" si="17"/>
        <v>0</v>
      </c>
      <c r="J178" s="421">
        <f t="shared" si="17"/>
        <v>0</v>
      </c>
      <c r="K178" s="421">
        <f>SUM(K174,K176,K177)</f>
        <v>417542</v>
      </c>
      <c r="L178" s="421">
        <f>SUM(L174, L176:L177)</f>
        <v>460195</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t="s">
        <v>1365</v>
      </c>
      <c r="F189" s="409"/>
      <c r="G189" s="409"/>
      <c r="H189" s="1803" t="s">
        <v>1365</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t="s">
        <v>1365</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t="s">
        <v>1365</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10000</v>
      </c>
    </row>
    <row r="204" spans="1:14" ht="12.75" customHeight="1" thickTop="1" thickBot="1" x14ac:dyDescent="0.25">
      <c r="A204" s="1774" t="s">
        <v>314</v>
      </c>
      <c r="B204" s="466"/>
      <c r="C204" s="411">
        <f>SUM(C178,C179)</f>
        <v>167993</v>
      </c>
      <c r="D204" s="411">
        <f>SUM(D178,D179)</f>
        <v>2243</v>
      </c>
      <c r="E204" s="411">
        <f>SUM(E178,E179,E190)</f>
        <v>205155</v>
      </c>
      <c r="F204" s="411">
        <f>SUM(F178,F179)</f>
        <v>42151</v>
      </c>
      <c r="G204" s="411">
        <f>SUM(G178,G179)</f>
        <v>0</v>
      </c>
      <c r="H204" s="411">
        <f>SUM(H178,H179,H190,H202,H203)</f>
        <v>0</v>
      </c>
      <c r="I204" s="411">
        <f>SUM(I178,I179)</f>
        <v>0</v>
      </c>
      <c r="J204" s="411">
        <f>SUM(J178,J179)</f>
        <v>0</v>
      </c>
      <c r="K204" s="410">
        <f>SUM(K178,K179,K190,K202,K203)</f>
        <v>417542</v>
      </c>
      <c r="L204" s="411">
        <f>SUM(L178,L179,L190,L202,L203)</f>
        <v>470195</v>
      </c>
    </row>
    <row r="205" spans="1:14" ht="23.25" thickTop="1" x14ac:dyDescent="0.2">
      <c r="A205" s="1765" t="s">
        <v>1155</v>
      </c>
      <c r="B205" s="463"/>
      <c r="C205" s="412"/>
      <c r="D205" s="412"/>
      <c r="E205" s="412"/>
      <c r="F205" s="412"/>
      <c r="G205" s="412"/>
      <c r="H205" s="412"/>
      <c r="I205" s="409"/>
      <c r="J205" s="409"/>
      <c r="K205" s="436">
        <f>'Revenues 9-14'!F275-'Expenditures 15-22'!K204</f>
        <v>-85408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32140</v>
      </c>
      <c r="E209" s="409"/>
      <c r="F209" s="409"/>
      <c r="G209" s="409"/>
      <c r="H209" s="409"/>
      <c r="I209" s="409"/>
      <c r="J209" s="409"/>
      <c r="K209" s="410">
        <f>D209</f>
        <v>32140</v>
      </c>
      <c r="L209" s="408">
        <v>35895</v>
      </c>
    </row>
    <row r="210" spans="1:12" x14ac:dyDescent="0.2">
      <c r="A210" s="1753" t="s">
        <v>170</v>
      </c>
      <c r="B210" s="265" t="s">
        <v>1121</v>
      </c>
      <c r="C210" s="409"/>
      <c r="D210" s="432">
        <v>8167</v>
      </c>
      <c r="E210" s="409"/>
      <c r="F210" s="409"/>
      <c r="G210" s="409"/>
      <c r="H210" s="409"/>
      <c r="I210" s="409"/>
      <c r="J210" s="409"/>
      <c r="K210" s="410">
        <f t="shared" ref="K210:K222" si="19">D210</f>
        <v>8167</v>
      </c>
      <c r="L210" s="408">
        <v>10855</v>
      </c>
    </row>
    <row r="211" spans="1:12" x14ac:dyDescent="0.2">
      <c r="A211" s="1753" t="s">
        <v>171</v>
      </c>
      <c r="B211" s="265">
        <v>1200</v>
      </c>
      <c r="C211" s="409"/>
      <c r="D211" s="408">
        <v>23627</v>
      </c>
      <c r="E211" s="409"/>
      <c r="F211" s="409"/>
      <c r="G211" s="409"/>
      <c r="H211" s="409"/>
      <c r="I211" s="409"/>
      <c r="J211" s="409"/>
      <c r="K211" s="410">
        <f t="shared" si="19"/>
        <v>23627</v>
      </c>
      <c r="L211" s="408">
        <v>25277</v>
      </c>
    </row>
    <row r="212" spans="1:12" x14ac:dyDescent="0.2">
      <c r="A212" s="1753" t="s">
        <v>315</v>
      </c>
      <c r="B212" s="265" t="s">
        <v>1122</v>
      </c>
      <c r="C212" s="409"/>
      <c r="D212" s="432">
        <v>0</v>
      </c>
      <c r="E212" s="409"/>
      <c r="F212" s="409"/>
      <c r="G212" s="409"/>
      <c r="H212" s="409"/>
      <c r="I212" s="409"/>
      <c r="J212" s="409"/>
      <c r="K212" s="410">
        <f t="shared" si="19"/>
        <v>0</v>
      </c>
      <c r="L212" s="408">
        <v>0</v>
      </c>
    </row>
    <row r="213" spans="1:12" x14ac:dyDescent="0.2">
      <c r="A213" s="1753" t="s">
        <v>316</v>
      </c>
      <c r="B213" s="265">
        <v>1250</v>
      </c>
      <c r="C213" s="409"/>
      <c r="D213" s="408">
        <v>783</v>
      </c>
      <c r="E213" s="409"/>
      <c r="F213" s="409"/>
      <c r="G213" s="409"/>
      <c r="H213" s="409"/>
      <c r="I213" s="409"/>
      <c r="J213" s="409"/>
      <c r="K213" s="410">
        <f t="shared" si="19"/>
        <v>783</v>
      </c>
      <c r="L213" s="408">
        <v>1000</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681</v>
      </c>
      <c r="E216" s="409"/>
      <c r="F216" s="409"/>
      <c r="G216" s="409"/>
      <c r="H216" s="409"/>
      <c r="I216" s="409"/>
      <c r="J216" s="409"/>
      <c r="K216" s="410">
        <f t="shared" si="19"/>
        <v>681</v>
      </c>
      <c r="L216" s="408">
        <v>1000</v>
      </c>
    </row>
    <row r="217" spans="1:12" x14ac:dyDescent="0.2">
      <c r="A217" s="1753" t="s">
        <v>1117</v>
      </c>
      <c r="B217" s="265">
        <v>1500</v>
      </c>
      <c r="C217" s="409"/>
      <c r="D217" s="408">
        <v>6249</v>
      </c>
      <c r="E217" s="409"/>
      <c r="F217" s="409"/>
      <c r="G217" s="409"/>
      <c r="H217" s="409"/>
      <c r="I217" s="409"/>
      <c r="J217" s="409"/>
      <c r="K217" s="410">
        <f t="shared" si="19"/>
        <v>6249</v>
      </c>
      <c r="L217" s="408">
        <v>5907</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951</v>
      </c>
      <c r="E220" s="409"/>
      <c r="F220" s="409"/>
      <c r="G220" s="409"/>
      <c r="H220" s="409"/>
      <c r="I220" s="409"/>
      <c r="J220" s="409"/>
      <c r="K220" s="410">
        <f t="shared" si="19"/>
        <v>951</v>
      </c>
      <c r="L220" s="408">
        <v>962</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72598</v>
      </c>
      <c r="E223" s="409"/>
      <c r="F223" s="409"/>
      <c r="G223" s="409"/>
      <c r="H223" s="409"/>
      <c r="I223" s="409"/>
      <c r="J223" s="409"/>
      <c r="K223" s="411">
        <f>SUM(K209:K222)</f>
        <v>72598</v>
      </c>
      <c r="L223" s="411">
        <f>SUM(L209:L222)</f>
        <v>80896</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v>0</v>
      </c>
    </row>
    <row r="227" spans="1:12" x14ac:dyDescent="0.2">
      <c r="A227" s="1753" t="s">
        <v>1265</v>
      </c>
      <c r="B227" s="265">
        <v>2120</v>
      </c>
      <c r="C227" s="409"/>
      <c r="D227" s="408">
        <v>1553</v>
      </c>
      <c r="E227" s="409"/>
      <c r="F227" s="409"/>
      <c r="G227" s="409"/>
      <c r="H227" s="409"/>
      <c r="I227" s="409"/>
      <c r="J227" s="409"/>
      <c r="K227" s="410">
        <f t="shared" si="20"/>
        <v>1553</v>
      </c>
      <c r="L227" s="408">
        <v>1750</v>
      </c>
    </row>
    <row r="228" spans="1:12" x14ac:dyDescent="0.2">
      <c r="A228" s="1753" t="s">
        <v>220</v>
      </c>
      <c r="B228" s="265">
        <v>2130</v>
      </c>
      <c r="C228" s="409"/>
      <c r="D228" s="408">
        <v>7936</v>
      </c>
      <c r="E228" s="409"/>
      <c r="F228" s="409"/>
      <c r="G228" s="409"/>
      <c r="H228" s="409"/>
      <c r="I228" s="409"/>
      <c r="J228" s="409"/>
      <c r="K228" s="410">
        <f t="shared" si="20"/>
        <v>7936</v>
      </c>
      <c r="L228" s="408">
        <v>9250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735</v>
      </c>
      <c r="E230" s="409"/>
      <c r="F230" s="409"/>
      <c r="G230" s="409"/>
      <c r="H230" s="409"/>
      <c r="I230" s="409"/>
      <c r="J230" s="409"/>
      <c r="K230" s="410">
        <f t="shared" si="20"/>
        <v>735</v>
      </c>
      <c r="L230" s="408">
        <v>938</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10224</v>
      </c>
      <c r="E232" s="409"/>
      <c r="F232" s="409"/>
      <c r="G232" s="409"/>
      <c r="H232" s="409"/>
      <c r="I232" s="409"/>
      <c r="J232" s="409"/>
      <c r="K232" s="411">
        <f>SUM(K226:K231)</f>
        <v>10224</v>
      </c>
      <c r="L232" s="411">
        <f>SUM(L226:L231)</f>
        <v>11938</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399</v>
      </c>
      <c r="E234" s="409"/>
      <c r="F234" s="409"/>
      <c r="G234" s="409"/>
      <c r="H234" s="409"/>
      <c r="I234" s="409"/>
      <c r="J234" s="409"/>
      <c r="K234" s="416">
        <f>D234</f>
        <v>399</v>
      </c>
      <c r="L234" s="414">
        <v>1902</v>
      </c>
    </row>
    <row r="235" spans="1:12" x14ac:dyDescent="0.2">
      <c r="A235" s="1753" t="s">
        <v>956</v>
      </c>
      <c r="B235" s="265">
        <v>2220</v>
      </c>
      <c r="C235" s="409"/>
      <c r="D235" s="408">
        <v>6216</v>
      </c>
      <c r="E235" s="409"/>
      <c r="F235" s="409"/>
      <c r="G235" s="409"/>
      <c r="H235" s="409"/>
      <c r="I235" s="409"/>
      <c r="J235" s="409"/>
      <c r="K235" s="416">
        <f>D235</f>
        <v>6216</v>
      </c>
      <c r="L235" s="408">
        <v>6107</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6615</v>
      </c>
      <c r="E237" s="409"/>
      <c r="F237" s="409"/>
      <c r="G237" s="409"/>
      <c r="H237" s="409"/>
      <c r="I237" s="409"/>
      <c r="J237" s="409"/>
      <c r="K237" s="411">
        <f>SUM(K234:K236)</f>
        <v>6615</v>
      </c>
      <c r="L237" s="411">
        <f>SUM(L234:L236)</f>
        <v>8009</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0</v>
      </c>
      <c r="E239" s="409"/>
      <c r="F239" s="409"/>
      <c r="G239" s="409"/>
      <c r="H239" s="409"/>
      <c r="I239" s="409"/>
      <c r="J239" s="409"/>
      <c r="K239" s="416">
        <f>D239</f>
        <v>0</v>
      </c>
      <c r="L239" s="414">
        <v>0</v>
      </c>
    </row>
    <row r="240" spans="1:12" x14ac:dyDescent="0.2">
      <c r="A240" s="1753" t="s">
        <v>959</v>
      </c>
      <c r="B240" s="265">
        <v>2320</v>
      </c>
      <c r="C240" s="409"/>
      <c r="D240" s="408">
        <v>9820</v>
      </c>
      <c r="E240" s="409"/>
      <c r="F240" s="409"/>
      <c r="G240" s="409"/>
      <c r="H240" s="409"/>
      <c r="I240" s="409"/>
      <c r="J240" s="409"/>
      <c r="K240" s="416">
        <f t="shared" ref="K240:K250" si="21">D240</f>
        <v>9820</v>
      </c>
      <c r="L240" s="408">
        <v>9596</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0</v>
      </c>
      <c r="E246" s="409"/>
      <c r="F246" s="409"/>
      <c r="G246" s="409"/>
      <c r="H246" s="409"/>
      <c r="I246" s="409"/>
      <c r="J246" s="409"/>
      <c r="K246" s="416">
        <f t="shared" si="21"/>
        <v>0</v>
      </c>
      <c r="L246" s="408">
        <v>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0</v>
      </c>
      <c r="E248" s="409"/>
      <c r="F248" s="409"/>
      <c r="G248" s="409"/>
      <c r="H248" s="409"/>
      <c r="I248" s="409"/>
      <c r="J248" s="409"/>
      <c r="K248" s="416">
        <f t="shared" si="21"/>
        <v>0</v>
      </c>
      <c r="L248" s="408">
        <v>0</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9820</v>
      </c>
      <c r="E251" s="409"/>
      <c r="F251" s="409"/>
      <c r="G251" s="409"/>
      <c r="H251" s="409"/>
      <c r="I251" s="409"/>
      <c r="J251" s="409"/>
      <c r="K251" s="411">
        <f>SUM(K239:K250)</f>
        <v>9820</v>
      </c>
      <c r="L251" s="411">
        <f>SUM(L239:L250)</f>
        <v>9596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16946</v>
      </c>
      <c r="E253" s="409"/>
      <c r="F253" s="409"/>
      <c r="G253" s="409"/>
      <c r="H253" s="409"/>
      <c r="I253" s="409"/>
      <c r="J253" s="409"/>
      <c r="K253" s="416">
        <f>D253</f>
        <v>16946</v>
      </c>
      <c r="L253" s="414">
        <v>19840</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16946</v>
      </c>
      <c r="E255" s="409"/>
      <c r="F255" s="409"/>
      <c r="G255" s="409"/>
      <c r="H255" s="409"/>
      <c r="I255" s="409"/>
      <c r="J255" s="409"/>
      <c r="K255" s="411">
        <f>SUM(K253:K254)</f>
        <v>16946</v>
      </c>
      <c r="L255" s="411">
        <f>SUM(L253:L254)</f>
        <v>19840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7118</v>
      </c>
      <c r="E258" s="409"/>
      <c r="F258" s="409"/>
      <c r="G258" s="409"/>
      <c r="H258" s="409"/>
      <c r="I258" s="409"/>
      <c r="J258" s="409"/>
      <c r="K258" s="416">
        <f t="shared" ref="K258:K263" si="22">D258</f>
        <v>7118</v>
      </c>
      <c r="L258" s="408">
        <v>10094</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30961</v>
      </c>
      <c r="E260" s="409"/>
      <c r="F260" s="409"/>
      <c r="G260" s="409"/>
      <c r="H260" s="409"/>
      <c r="I260" s="409"/>
      <c r="J260" s="409"/>
      <c r="K260" s="416">
        <f t="shared" si="22"/>
        <v>30961</v>
      </c>
      <c r="L260" s="408">
        <v>34030</v>
      </c>
    </row>
    <row r="261" spans="1:12" x14ac:dyDescent="0.2">
      <c r="A261" s="1753" t="s">
        <v>1107</v>
      </c>
      <c r="B261" s="265">
        <v>2550</v>
      </c>
      <c r="C261" s="409"/>
      <c r="D261" s="408">
        <v>27260</v>
      </c>
      <c r="E261" s="409"/>
      <c r="F261" s="409"/>
      <c r="G261" s="409"/>
      <c r="H261" s="409"/>
      <c r="I261" s="409"/>
      <c r="J261" s="409"/>
      <c r="K261" s="416">
        <f t="shared" si="22"/>
        <v>27260</v>
      </c>
      <c r="L261" s="408">
        <v>31900</v>
      </c>
    </row>
    <row r="262" spans="1:12" x14ac:dyDescent="0.2">
      <c r="A262" s="1753" t="s">
        <v>106</v>
      </c>
      <c r="B262" s="265">
        <v>2560</v>
      </c>
      <c r="C262" s="409"/>
      <c r="D262" s="408">
        <v>17402</v>
      </c>
      <c r="E262" s="409"/>
      <c r="F262" s="409"/>
      <c r="G262" s="409"/>
      <c r="H262" s="409"/>
      <c r="I262" s="409"/>
      <c r="J262" s="409"/>
      <c r="K262" s="416">
        <f t="shared" si="22"/>
        <v>17402</v>
      </c>
      <c r="L262" s="408">
        <v>16705</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82741</v>
      </c>
      <c r="E264" s="409"/>
      <c r="F264" s="409"/>
      <c r="G264" s="409"/>
      <c r="H264" s="409"/>
      <c r="I264" s="409"/>
      <c r="J264" s="409"/>
      <c r="K264" s="411">
        <f>SUM(K257:K263)</f>
        <v>82741</v>
      </c>
      <c r="L264" s="411">
        <f>SUM(L257:L263)</f>
        <v>92729</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126346</v>
      </c>
      <c r="E273" s="409"/>
      <c r="F273" s="409"/>
      <c r="G273" s="409"/>
      <c r="H273" s="409"/>
      <c r="I273" s="409"/>
      <c r="J273" s="409"/>
      <c r="K273" s="421">
        <f>SUM(K232,K237,K251,K255,K264,K271,K272)</f>
        <v>126346</v>
      </c>
      <c r="L273" s="421">
        <f>SUM(L232,L237,L251,L255,L264,L271,L272)</f>
        <v>142112</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5000</v>
      </c>
    </row>
    <row r="288" spans="1:12" ht="12.75" customHeight="1" thickTop="1" thickBot="1" x14ac:dyDescent="0.25">
      <c r="A288" s="2287" t="s">
        <v>584</v>
      </c>
      <c r="B288" s="2289"/>
      <c r="C288" s="409"/>
      <c r="D288" s="411">
        <f>SUM(D223,D273,D274,D278)</f>
        <v>198944</v>
      </c>
      <c r="E288" s="409"/>
      <c r="F288" s="409"/>
      <c r="G288" s="409"/>
      <c r="H288" s="411">
        <f>H286</f>
        <v>0</v>
      </c>
      <c r="I288" s="409"/>
      <c r="J288" s="409"/>
      <c r="K288" s="411">
        <f>SUM(K223,K273,K274,K278,K286,K287)</f>
        <v>198944</v>
      </c>
      <c r="L288" s="411">
        <f>SUM(L223,L273,L274,L278,L286,L287)</f>
        <v>228008</v>
      </c>
    </row>
    <row r="289" spans="1:14" ht="23.25" thickTop="1" x14ac:dyDescent="0.2">
      <c r="A289" s="891" t="s">
        <v>1155</v>
      </c>
      <c r="B289" s="892"/>
      <c r="C289" s="409"/>
      <c r="D289" s="412"/>
      <c r="E289" s="409"/>
      <c r="F289" s="409"/>
      <c r="G289" s="409"/>
      <c r="H289" s="437"/>
      <c r="I289" s="409"/>
      <c r="J289" s="409"/>
      <c r="K289" s="436">
        <f>'Revenues 9-14'!G275-'Expenditures 15-22'!K288</f>
        <v>54664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v>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80823</v>
      </c>
      <c r="F315" s="432">
        <v>0</v>
      </c>
      <c r="G315" s="432">
        <v>0</v>
      </c>
      <c r="H315" s="432">
        <v>0</v>
      </c>
      <c r="I315" s="432">
        <v>0</v>
      </c>
      <c r="J315" s="432">
        <v>0</v>
      </c>
      <c r="K315" s="1051">
        <f t="shared" si="24"/>
        <v>80823</v>
      </c>
      <c r="L315" s="432">
        <v>81230</v>
      </c>
      <c r="M315" s="899"/>
      <c r="N315" s="899"/>
    </row>
    <row r="316" spans="1:14" s="18" customFormat="1" x14ac:dyDescent="0.2">
      <c r="A316" s="881" t="s">
        <v>797</v>
      </c>
      <c r="B316" s="525" t="s">
        <v>322</v>
      </c>
      <c r="C316" s="432">
        <v>0</v>
      </c>
      <c r="D316" s="432">
        <v>0</v>
      </c>
      <c r="E316" s="432">
        <v>12990</v>
      </c>
      <c r="F316" s="432">
        <v>0</v>
      </c>
      <c r="G316" s="432">
        <v>0</v>
      </c>
      <c r="H316" s="432">
        <v>0</v>
      </c>
      <c r="I316" s="432">
        <v>0</v>
      </c>
      <c r="J316" s="432">
        <v>0</v>
      </c>
      <c r="K316" s="1051">
        <f t="shared" si="24"/>
        <v>12990</v>
      </c>
      <c r="L316" s="432">
        <v>13770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9286</v>
      </c>
      <c r="F318" s="432">
        <v>0</v>
      </c>
      <c r="G318" s="432">
        <v>0</v>
      </c>
      <c r="H318" s="432">
        <v>0</v>
      </c>
      <c r="I318" s="432">
        <v>0</v>
      </c>
      <c r="J318" s="432">
        <v>0</v>
      </c>
      <c r="K318" s="1051">
        <f t="shared" si="24"/>
        <v>9286</v>
      </c>
      <c r="L318" s="432">
        <v>12000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6170</v>
      </c>
      <c r="F320" s="432">
        <v>0</v>
      </c>
      <c r="G320" s="432">
        <v>0</v>
      </c>
      <c r="H320" s="432">
        <v>0</v>
      </c>
      <c r="I320" s="432">
        <v>0</v>
      </c>
      <c r="J320" s="432">
        <v>0</v>
      </c>
      <c r="K320" s="1051">
        <f t="shared" si="24"/>
        <v>6170</v>
      </c>
      <c r="L320" s="432">
        <v>11000</v>
      </c>
      <c r="M320" s="899"/>
      <c r="N320" s="899"/>
    </row>
    <row r="321" spans="1:14" s="18" customFormat="1" x14ac:dyDescent="0.2">
      <c r="A321" s="1788" t="s">
        <v>541</v>
      </c>
      <c r="B321" s="524" t="s">
        <v>1323</v>
      </c>
      <c r="C321" s="683">
        <v>0</v>
      </c>
      <c r="D321" s="683">
        <v>0</v>
      </c>
      <c r="E321" s="683" t="s">
        <v>1365</v>
      </c>
      <c r="F321" s="683" t="s">
        <v>1365</v>
      </c>
      <c r="G321" s="683" t="s">
        <v>1365</v>
      </c>
      <c r="H321" s="683" t="s">
        <v>1365</v>
      </c>
      <c r="I321" s="683" t="s">
        <v>1365</v>
      </c>
      <c r="J321" s="683">
        <v>0</v>
      </c>
      <c r="K321" s="1212">
        <f>SUM(C321:J321)</f>
        <v>0</v>
      </c>
      <c r="L321" s="683">
        <v>0</v>
      </c>
      <c r="M321" s="899"/>
      <c r="N321" s="899"/>
    </row>
    <row r="322" spans="1:14" s="18" customFormat="1" x14ac:dyDescent="0.2">
      <c r="A322" s="1788" t="s">
        <v>1324</v>
      </c>
      <c r="B322" s="524" t="s">
        <v>1325</v>
      </c>
      <c r="C322" s="683">
        <v>0</v>
      </c>
      <c r="D322" s="683">
        <v>0</v>
      </c>
      <c r="E322" s="683" t="s">
        <v>1365</v>
      </c>
      <c r="F322" s="683" t="s">
        <v>1365</v>
      </c>
      <c r="G322" s="683" t="s">
        <v>1365</v>
      </c>
      <c r="H322" s="683" t="s">
        <v>1365</v>
      </c>
      <c r="I322" s="683" t="s">
        <v>1365</v>
      </c>
      <c r="J322" s="683">
        <v>0</v>
      </c>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109269</v>
      </c>
      <c r="F323" s="1052">
        <f t="shared" si="25"/>
        <v>0</v>
      </c>
      <c r="G323" s="1052">
        <f t="shared" si="25"/>
        <v>0</v>
      </c>
      <c r="H323" s="1052">
        <f t="shared" si="25"/>
        <v>0</v>
      </c>
      <c r="I323" s="1052">
        <f t="shared" si="25"/>
        <v>0</v>
      </c>
      <c r="J323" s="1052">
        <f t="shared" si="25"/>
        <v>0</v>
      </c>
      <c r="K323" s="1052">
        <f>SUM(K312:K322)</f>
        <v>109269</v>
      </c>
      <c r="L323" s="1052">
        <f>SUM(L312:L322)</f>
        <v>118000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109269</v>
      </c>
      <c r="F331" s="1052">
        <f t="shared" si="26"/>
        <v>0</v>
      </c>
      <c r="G331" s="1052">
        <f t="shared" si="26"/>
        <v>0</v>
      </c>
      <c r="H331" s="1052">
        <f>SUM(H323,H329)</f>
        <v>0</v>
      </c>
      <c r="I331" s="1052">
        <f t="shared" si="26"/>
        <v>0</v>
      </c>
      <c r="J331" s="1052">
        <f t="shared" si="26"/>
        <v>0</v>
      </c>
      <c r="K331" s="1052">
        <f>SUM(K323,K329)</f>
        <v>109269</v>
      </c>
      <c r="L331" s="421">
        <f>SUM(L323,L329,L330)</f>
        <v>118000</v>
      </c>
    </row>
    <row r="332" spans="1:14" ht="12.75" customHeight="1" thickTop="1" x14ac:dyDescent="0.2">
      <c r="A332" s="2283" t="s">
        <v>1155</v>
      </c>
      <c r="B332" s="2284"/>
      <c r="C332" s="409"/>
      <c r="D332" s="409"/>
      <c r="E332" s="409"/>
      <c r="F332" s="409"/>
      <c r="G332" s="409"/>
      <c r="H332" s="409"/>
      <c r="I332" s="409"/>
      <c r="J332" s="409"/>
      <c r="K332" s="1055">
        <f>'Revenues 9-14'!J275-'Expenditures 15-22'!K331</f>
        <v>52277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10254</v>
      </c>
      <c r="F338" s="408">
        <v>0</v>
      </c>
      <c r="G338" s="408">
        <v>13541</v>
      </c>
      <c r="H338" s="408">
        <v>0</v>
      </c>
      <c r="I338" s="432">
        <v>0</v>
      </c>
      <c r="J338" s="432">
        <v>0</v>
      </c>
      <c r="K338" s="410">
        <f>SUM(C338:J338)</f>
        <v>23795</v>
      </c>
      <c r="L338" s="408">
        <v>250000</v>
      </c>
    </row>
    <row r="339" spans="1:14" ht="12.75" customHeight="1" thickBot="1" x14ac:dyDescent="0.25">
      <c r="A339" s="877" t="s">
        <v>815</v>
      </c>
      <c r="B339" s="464" t="s">
        <v>36</v>
      </c>
      <c r="C339" s="411">
        <f>SUM(C337:C338)</f>
        <v>0</v>
      </c>
      <c r="D339" s="411">
        <f t="shared" ref="D339:L339" si="27">SUM(D337:D338)</f>
        <v>0</v>
      </c>
      <c r="E339" s="411">
        <f t="shared" si="27"/>
        <v>10254</v>
      </c>
      <c r="F339" s="411">
        <f t="shared" si="27"/>
        <v>0</v>
      </c>
      <c r="G339" s="411">
        <f t="shared" si="27"/>
        <v>13541</v>
      </c>
      <c r="H339" s="411">
        <f t="shared" si="27"/>
        <v>0</v>
      </c>
      <c r="I339" s="411">
        <f t="shared" si="27"/>
        <v>0</v>
      </c>
      <c r="J339" s="411">
        <f t="shared" si="27"/>
        <v>0</v>
      </c>
      <c r="K339" s="411">
        <f t="shared" si="27"/>
        <v>23795</v>
      </c>
      <c r="L339" s="411">
        <f t="shared" si="27"/>
        <v>250000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10254</v>
      </c>
      <c r="F341" s="411">
        <f t="shared" si="28"/>
        <v>0</v>
      </c>
      <c r="G341" s="411">
        <f t="shared" si="28"/>
        <v>13541</v>
      </c>
      <c r="H341" s="411">
        <f t="shared" si="28"/>
        <v>0</v>
      </c>
      <c r="I341" s="411">
        <f t="shared" si="28"/>
        <v>0</v>
      </c>
      <c r="J341" s="411">
        <f t="shared" si="28"/>
        <v>0</v>
      </c>
      <c r="K341" s="411">
        <f t="shared" si="28"/>
        <v>23795</v>
      </c>
      <c r="L341" s="411">
        <f t="shared" si="28"/>
        <v>250000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t="s">
        <v>1365</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t="s">
        <v>1365</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10254</v>
      </c>
      <c r="F354" s="411">
        <f t="shared" si="29"/>
        <v>0</v>
      </c>
      <c r="G354" s="411">
        <f t="shared" si="29"/>
        <v>13541</v>
      </c>
      <c r="H354" s="411">
        <f t="shared" si="29"/>
        <v>0</v>
      </c>
      <c r="I354" s="411">
        <f t="shared" si="29"/>
        <v>0</v>
      </c>
      <c r="J354" s="411">
        <f t="shared" si="29"/>
        <v>0</v>
      </c>
      <c r="K354" s="411">
        <f t="shared" si="29"/>
        <v>23795</v>
      </c>
      <c r="L354" s="411">
        <f>SUM(L341,L344,L352,L353)</f>
        <v>250000</v>
      </c>
    </row>
    <row r="355" spans="1:14" ht="23.25" thickTop="1" x14ac:dyDescent="0.2">
      <c r="A355" s="1792" t="s">
        <v>1155</v>
      </c>
      <c r="B355" s="465"/>
      <c r="C355" s="428"/>
      <c r="D355" s="428"/>
      <c r="E355" s="415"/>
      <c r="F355" s="415"/>
      <c r="G355" s="415"/>
      <c r="H355" s="415"/>
      <c r="I355" s="415"/>
      <c r="J355" s="413"/>
      <c r="K355" s="410">
        <f>'Revenues 9-14'!K275-'Expenditures 15-22'!K354</f>
        <v>33729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3506622</v>
      </c>
      <c r="C4" s="508">
        <v>1987315</v>
      </c>
      <c r="D4" s="557">
        <f>B4-C4</f>
        <v>1519307</v>
      </c>
      <c r="E4" s="508">
        <v>3589532</v>
      </c>
      <c r="F4" s="557">
        <f>E4-C4</f>
        <v>1602217</v>
      </c>
    </row>
    <row r="5" spans="1:6" ht="13.7" customHeight="1" x14ac:dyDescent="0.2">
      <c r="A5" s="541" t="s">
        <v>1016</v>
      </c>
      <c r="B5" s="556">
        <f>'Revenues 9-14'!D5</f>
        <v>565583</v>
      </c>
      <c r="C5" s="508">
        <v>320534</v>
      </c>
      <c r="D5" s="557">
        <f t="shared" ref="D5:D18" si="0">B5-C5</f>
        <v>245049</v>
      </c>
      <c r="E5" s="508">
        <v>578957</v>
      </c>
      <c r="F5" s="557">
        <f>E5-C5</f>
        <v>258423</v>
      </c>
    </row>
    <row r="6" spans="1:6" ht="13.7" customHeight="1" x14ac:dyDescent="0.2">
      <c r="A6" s="541" t="s">
        <v>472</v>
      </c>
      <c r="B6" s="556">
        <f>'Revenues 9-14'!E5</f>
        <v>877569</v>
      </c>
      <c r="C6" s="508">
        <v>493572</v>
      </c>
      <c r="D6" s="557">
        <f t="shared" si="0"/>
        <v>383997</v>
      </c>
      <c r="E6" s="508">
        <v>891501</v>
      </c>
      <c r="F6" s="557">
        <f t="shared" ref="F6:F18" si="1">E6-C6</f>
        <v>397929</v>
      </c>
    </row>
    <row r="7" spans="1:6" ht="13.7" customHeight="1" x14ac:dyDescent="0.2">
      <c r="A7" s="541" t="s">
        <v>161</v>
      </c>
      <c r="B7" s="556">
        <f>'Revenues 9-14'!F5</f>
        <v>226235</v>
      </c>
      <c r="C7" s="508">
        <v>128216</v>
      </c>
      <c r="D7" s="557">
        <f t="shared" si="0"/>
        <v>98019</v>
      </c>
      <c r="E7" s="508">
        <v>231583</v>
      </c>
      <c r="F7" s="557">
        <f t="shared" si="1"/>
        <v>103367</v>
      </c>
    </row>
    <row r="8" spans="1:6" ht="13.7" customHeight="1" x14ac:dyDescent="0.2">
      <c r="A8" s="541" t="s">
        <v>1380</v>
      </c>
      <c r="B8" s="556">
        <f>'Revenues 9-14'!G5</f>
        <v>147637</v>
      </c>
      <c r="C8" s="508">
        <v>83043</v>
      </c>
      <c r="D8" s="557">
        <f t="shared" si="0"/>
        <v>64594</v>
      </c>
      <c r="E8" s="508">
        <v>149996</v>
      </c>
      <c r="F8" s="557">
        <f t="shared" si="1"/>
        <v>66953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56558</v>
      </c>
      <c r="C10" s="508">
        <v>32055</v>
      </c>
      <c r="D10" s="557">
        <f t="shared" si="0"/>
        <v>24503</v>
      </c>
      <c r="E10" s="508">
        <v>57896</v>
      </c>
      <c r="F10" s="557">
        <f t="shared" si="1"/>
        <v>25841</v>
      </c>
    </row>
    <row r="11" spans="1:6" x14ac:dyDescent="0.2">
      <c r="A11" s="541" t="s">
        <v>470</v>
      </c>
      <c r="B11" s="556">
        <f>'Revenues 9-14'!J5</f>
        <v>158406</v>
      </c>
      <c r="C11" s="508">
        <v>83043</v>
      </c>
      <c r="D11" s="557">
        <f t="shared" si="0"/>
        <v>75363</v>
      </c>
      <c r="E11" s="508">
        <v>149996</v>
      </c>
      <c r="F11" s="557">
        <f t="shared" si="1"/>
        <v>66953</v>
      </c>
    </row>
    <row r="12" spans="1:6" ht="13.7" customHeight="1" x14ac:dyDescent="0.2">
      <c r="A12" s="541" t="s">
        <v>163</v>
      </c>
      <c r="B12" s="556">
        <f>'Revenues 9-14'!K5</f>
        <v>56558</v>
      </c>
      <c r="C12" s="508">
        <v>32055</v>
      </c>
      <c r="D12" s="557">
        <f t="shared" si="0"/>
        <v>24503</v>
      </c>
      <c r="E12" s="508">
        <v>57896</v>
      </c>
      <c r="F12" s="557">
        <f t="shared" si="1"/>
        <v>25841</v>
      </c>
    </row>
    <row r="13" spans="1:6" ht="13.7" customHeight="1" x14ac:dyDescent="0.2">
      <c r="A13" s="541" t="s">
        <v>1090</v>
      </c>
      <c r="B13" s="556">
        <f>SUM('Revenues 9-14'!C6:D6)</f>
        <v>56558</v>
      </c>
      <c r="C13" s="508">
        <v>32055</v>
      </c>
      <c r="D13" s="557">
        <f t="shared" si="0"/>
        <v>24503</v>
      </c>
      <c r="E13" s="508">
        <v>57896</v>
      </c>
      <c r="F13" s="557">
        <f t="shared" si="1"/>
        <v>25841</v>
      </c>
    </row>
    <row r="14" spans="1:6" ht="13.7" customHeight="1" x14ac:dyDescent="0.2">
      <c r="A14" s="541" t="s">
        <v>471</v>
      </c>
      <c r="B14" s="556">
        <f>SUM('Revenues 9-14'!C7:D7,'Revenues 9-14'!F7:H7)</f>
        <v>45248</v>
      </c>
      <c r="C14" s="508">
        <v>25643</v>
      </c>
      <c r="D14" s="557">
        <f t="shared" si="0"/>
        <v>19605</v>
      </c>
      <c r="E14" s="508">
        <v>46316</v>
      </c>
      <c r="F14" s="557">
        <f t="shared" si="1"/>
        <v>20673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98429</v>
      </c>
      <c r="C16" s="508">
        <v>55364</v>
      </c>
      <c r="D16" s="557">
        <f t="shared" si="0"/>
        <v>43065</v>
      </c>
      <c r="E16" s="508">
        <v>99997</v>
      </c>
      <c r="F16" s="557">
        <f t="shared" si="1"/>
        <v>44633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5795403</v>
      </c>
      <c r="C19" s="558">
        <f>SUM(C4:C18)</f>
        <v>3272895</v>
      </c>
      <c r="D19" s="558">
        <f>SUM(D4:D18)</f>
        <v>2522508</v>
      </c>
      <c r="E19" s="558">
        <f>SUM(E4:E18)</f>
        <v>5911566</v>
      </c>
      <c r="F19" s="558">
        <f>SUM(F4:F18)</f>
        <v>2638671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42312</v>
      </c>
      <c r="C31" s="1092">
        <v>1280000</v>
      </c>
      <c r="D31" s="1550">
        <v>3</v>
      </c>
      <c r="E31" s="1092">
        <v>1280000</v>
      </c>
      <c r="F31" s="1092"/>
      <c r="G31" s="1092"/>
      <c r="H31" s="1092">
        <v>700000</v>
      </c>
      <c r="I31" s="1093">
        <f>((E31+F31)-H31)+G31</f>
        <v>580000</v>
      </c>
      <c r="J31" s="1092">
        <v>108048</v>
      </c>
      <c r="K31" s="117"/>
    </row>
    <row r="32" spans="1:11" ht="12" customHeight="1" x14ac:dyDescent="0.2">
      <c r="A32" s="1094" t="s">
        <v>2118</v>
      </c>
      <c r="B32" s="650">
        <v>42426</v>
      </c>
      <c r="C32" s="1092">
        <v>2000000</v>
      </c>
      <c r="D32" s="1550">
        <v>1</v>
      </c>
      <c r="E32" s="1092">
        <v>2000000</v>
      </c>
      <c r="F32" s="1092"/>
      <c r="G32" s="1092"/>
      <c r="H32" s="1092">
        <v>65000</v>
      </c>
      <c r="I32" s="1093">
        <f>((E32+F32)-H32)+G32</f>
        <v>1935000</v>
      </c>
      <c r="J32" s="1092">
        <v>1935000</v>
      </c>
      <c r="K32" s="117"/>
    </row>
    <row r="33" spans="1:11" ht="12" customHeight="1" x14ac:dyDescent="0.2">
      <c r="A33" s="1094" t="s">
        <v>2119</v>
      </c>
      <c r="B33" s="650">
        <v>42226</v>
      </c>
      <c r="C33" s="1092">
        <v>84900</v>
      </c>
      <c r="D33" s="1550">
        <v>7</v>
      </c>
      <c r="E33" s="1092">
        <v>67683</v>
      </c>
      <c r="F33" s="1092"/>
      <c r="G33" s="1092"/>
      <c r="H33" s="1092">
        <v>15938</v>
      </c>
      <c r="I33" s="1093">
        <f t="shared" ref="I33:I48" si="1">((E33+F33)-H33)+G33</f>
        <v>51745</v>
      </c>
      <c r="J33" s="1092">
        <v>51745</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3364900</v>
      </c>
      <c r="D49" s="1549"/>
      <c r="E49" s="1093">
        <f t="shared" ref="E49:J49" si="2">SUM(E31:E48)</f>
        <v>3347683</v>
      </c>
      <c r="F49" s="1093">
        <f t="shared" si="2"/>
        <v>0</v>
      </c>
      <c r="G49" s="1093">
        <f t="shared" si="2"/>
        <v>0</v>
      </c>
      <c r="H49" s="1093">
        <f t="shared" si="2"/>
        <v>780938</v>
      </c>
      <c r="I49" s="1093">
        <f t="shared" si="2"/>
        <v>2566745</v>
      </c>
      <c r="J49" s="1093">
        <f t="shared" si="2"/>
        <v>2094793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2149</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9">
        <v>212600</v>
      </c>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45248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5225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5264</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45248</v>
      </c>
      <c r="I12" s="560">
        <f>SUM(I5:I11)</f>
        <v>0</v>
      </c>
      <c r="J12" s="560">
        <f>SUM(J5:J11)</f>
        <v>0</v>
      </c>
      <c r="K12" s="560">
        <f>SUM(K5:K11)</f>
        <v>10489</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45248</v>
      </c>
      <c r="I14" s="565"/>
      <c r="J14" s="1173"/>
      <c r="K14" s="1205">
        <v>10489</v>
      </c>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v>3760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3760</v>
      </c>
      <c r="H23" s="560">
        <f>SUM(H14:H16,H21,H22)</f>
        <v>45248</v>
      </c>
      <c r="I23" s="560">
        <f>SUM(I14:I16,I21,I22)</f>
        <v>0</v>
      </c>
      <c r="J23" s="560">
        <f>SUM(J14:J16,J21,J22)</f>
        <v>0</v>
      </c>
      <c r="K23" s="560">
        <f>SUM(K14:K16,K21,K22)</f>
        <v>10489</v>
      </c>
    </row>
    <row r="24" spans="1:11" ht="12.75" customHeight="1" thickTop="1" thickBot="1" x14ac:dyDescent="0.25">
      <c r="A24" s="1232" t="s">
        <v>1999</v>
      </c>
      <c r="B24" s="1200"/>
      <c r="C24" s="1200"/>
      <c r="D24" s="1200"/>
      <c r="E24" s="1234"/>
      <c r="F24" s="1235"/>
      <c r="G24" s="1207">
        <f>SUM(G3,G12)-G23</f>
        <v>208840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208840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166208</v>
      </c>
      <c r="D5" s="634"/>
      <c r="E5" s="634"/>
      <c r="F5" s="1057">
        <f>(C5+D5)-E5</f>
        <v>166208</v>
      </c>
      <c r="G5" s="630"/>
      <c r="H5" s="636"/>
      <c r="I5" s="636"/>
      <c r="J5" s="636"/>
      <c r="K5" s="641"/>
      <c r="L5" s="1056">
        <f>F5-K5</f>
        <v>166208</v>
      </c>
    </row>
    <row r="6" spans="1:14" ht="14.25" thickTop="1" thickBot="1" x14ac:dyDescent="0.25">
      <c r="A6" s="643" t="s">
        <v>1307</v>
      </c>
      <c r="B6" s="284">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6690371</v>
      </c>
      <c r="D8" s="635"/>
      <c r="E8" s="635"/>
      <c r="F8" s="1057">
        <f>(C8+D8)-E8</f>
        <v>6690371</v>
      </c>
      <c r="G8" s="631">
        <v>50</v>
      </c>
      <c r="H8" s="571">
        <v>4676835</v>
      </c>
      <c r="I8" s="571">
        <v>133807</v>
      </c>
      <c r="J8" s="571"/>
      <c r="K8" s="1056">
        <f>(H8+I8)-J8</f>
        <v>4810642</v>
      </c>
      <c r="L8" s="1056">
        <f>F8-K8</f>
        <v>1879729</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6234995</v>
      </c>
      <c r="D10" s="1058"/>
      <c r="E10" s="1058"/>
      <c r="F10" s="1059">
        <f>(C10+D10)-E10</f>
        <v>6234995</v>
      </c>
      <c r="G10" s="631">
        <v>20</v>
      </c>
      <c r="H10" s="1060">
        <v>3811577</v>
      </c>
      <c r="I10" s="1060">
        <v>303767</v>
      </c>
      <c r="J10" s="1060"/>
      <c r="K10" s="1056">
        <f>(H10+I10)-J10</f>
        <v>4115344</v>
      </c>
      <c r="L10" s="1056">
        <f>F10-K10</f>
        <v>2119651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764312</v>
      </c>
      <c r="D12" s="635">
        <v>129750</v>
      </c>
      <c r="E12" s="635">
        <v>100620</v>
      </c>
      <c r="F12" s="1057">
        <f>(C12+D12)-E12</f>
        <v>793442</v>
      </c>
      <c r="G12" s="631">
        <v>10</v>
      </c>
      <c r="H12" s="571">
        <v>529444</v>
      </c>
      <c r="I12" s="571">
        <v>77181</v>
      </c>
      <c r="J12" s="571">
        <v>100620</v>
      </c>
      <c r="K12" s="1056">
        <f>(H12+I12)-J12</f>
        <v>506005</v>
      </c>
      <c r="L12" s="1056">
        <f>F12-K12</f>
        <v>287437</v>
      </c>
    </row>
    <row r="13" spans="1:14" ht="14.25" thickTop="1" thickBot="1" x14ac:dyDescent="0.25">
      <c r="A13" s="646" t="s">
        <v>1312</v>
      </c>
      <c r="B13" s="284">
        <v>252</v>
      </c>
      <c r="C13" s="635">
        <v>1459383</v>
      </c>
      <c r="D13" s="635"/>
      <c r="E13" s="635"/>
      <c r="F13" s="1057">
        <f>(C13+D13)-E13</f>
        <v>1459383</v>
      </c>
      <c r="G13" s="631">
        <v>5</v>
      </c>
      <c r="H13" s="571">
        <v>1459383</v>
      </c>
      <c r="I13" s="571">
        <v>0</v>
      </c>
      <c r="J13" s="571"/>
      <c r="K13" s="1056">
        <f>(H13+I13)-J13</f>
        <v>1459383</v>
      </c>
      <c r="L13" s="1056">
        <f>F13-K13</f>
        <v>0</v>
      </c>
    </row>
    <row r="14" spans="1:14" ht="14.25" thickTop="1" thickBot="1" x14ac:dyDescent="0.25">
      <c r="A14" s="646" t="s">
        <v>1313</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v>13541</v>
      </c>
      <c r="E15" s="635"/>
      <c r="F15" s="1057">
        <f>(C15+D15)-E15</f>
        <v>13541</v>
      </c>
      <c r="G15" s="632" t="s">
        <v>1008</v>
      </c>
      <c r="H15" s="633"/>
      <c r="I15" s="633"/>
      <c r="J15" s="633"/>
      <c r="K15" s="633"/>
      <c r="L15" s="1056">
        <f>F15-K15</f>
        <v>13541</v>
      </c>
    </row>
    <row r="16" spans="1:14" ht="15" customHeight="1" thickTop="1" thickBot="1" x14ac:dyDescent="0.25">
      <c r="A16" s="830" t="s">
        <v>729</v>
      </c>
      <c r="B16" s="864">
        <v>200</v>
      </c>
      <c r="C16" s="637">
        <f>SUM(C3,C5:C6,C8:C10,C12:C15)</f>
        <v>15315269</v>
      </c>
      <c r="D16" s="637">
        <f>SUM(D3,D5:D6,D8:D10,D12:D15)</f>
        <v>143291</v>
      </c>
      <c r="E16" s="637">
        <f>SUM(E3,E5:E6,E8:E10,E12:E15)</f>
        <v>100620</v>
      </c>
      <c r="F16" s="637">
        <f>SUM(F3,F5:F6,F8:F10,F12:F15)</f>
        <v>15357940</v>
      </c>
      <c r="G16" s="631"/>
      <c r="H16" s="637">
        <f>SUM(H3,H6,H8:H10,H12:H14,)</f>
        <v>10477239</v>
      </c>
      <c r="I16" s="637">
        <f>SUM(I3,I6,I8:I10,I12:I14,)</f>
        <v>514755</v>
      </c>
      <c r="J16" s="637">
        <f>SUM(J3,J6,J8:J10,J12:J14,)</f>
        <v>100620</v>
      </c>
      <c r="K16" s="1057">
        <f>(H16+I16)-J16</f>
        <v>10891374</v>
      </c>
      <c r="L16" s="1057">
        <f>F16-K16</f>
        <v>4466566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514755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5456582</v>
      </c>
      <c r="G8" s="355"/>
    </row>
    <row r="9" spans="1:7" ht="12" customHeight="1" x14ac:dyDescent="0.2">
      <c r="A9" s="357" t="s">
        <v>528</v>
      </c>
      <c r="B9" s="934" t="s">
        <v>1805</v>
      </c>
      <c r="C9" s="356"/>
      <c r="D9" s="357" t="s">
        <v>580</v>
      </c>
      <c r="E9" s="575"/>
      <c r="F9" s="936">
        <f>'Expenditures 15-22'!K150</f>
        <v>537940</v>
      </c>
      <c r="G9" s="937"/>
    </row>
    <row r="10" spans="1:7" ht="12" customHeight="1" x14ac:dyDescent="0.2">
      <c r="A10" s="357" t="s">
        <v>578</v>
      </c>
      <c r="B10" s="934" t="s">
        <v>1806</v>
      </c>
      <c r="C10" s="356"/>
      <c r="D10" s="357" t="s">
        <v>580</v>
      </c>
      <c r="E10" s="575"/>
      <c r="F10" s="936">
        <f>'Expenditures 15-22'!K168</f>
        <v>911446</v>
      </c>
      <c r="G10" s="937"/>
    </row>
    <row r="11" spans="1:7" ht="12" customHeight="1" x14ac:dyDescent="0.2">
      <c r="A11" s="357" t="s">
        <v>529</v>
      </c>
      <c r="B11" s="934" t="s">
        <v>1807</v>
      </c>
      <c r="C11" s="356"/>
      <c r="D11" s="357" t="s">
        <v>580</v>
      </c>
      <c r="E11" s="575"/>
      <c r="F11" s="936">
        <f>'Expenditures 15-22'!K204</f>
        <v>417542</v>
      </c>
      <c r="G11" s="937"/>
    </row>
    <row r="12" spans="1:7" ht="12" customHeight="1" x14ac:dyDescent="0.2">
      <c r="A12" s="357" t="s">
        <v>530</v>
      </c>
      <c r="B12" s="934" t="s">
        <v>1808</v>
      </c>
      <c r="C12" s="356"/>
      <c r="D12" s="357" t="s">
        <v>580</v>
      </c>
      <c r="E12" s="575"/>
      <c r="F12" s="936">
        <f>'Expenditures 15-22'!K288</f>
        <v>198944</v>
      </c>
      <c r="G12" s="937"/>
    </row>
    <row r="13" spans="1:7" ht="12" customHeight="1" x14ac:dyDescent="0.2">
      <c r="A13" s="357" t="s">
        <v>112</v>
      </c>
      <c r="B13" s="934" t="s">
        <v>1809</v>
      </c>
      <c r="C13" s="356"/>
      <c r="D13" s="357" t="s">
        <v>580</v>
      </c>
      <c r="E13" s="575"/>
      <c r="F13" s="936">
        <f>'Expenditures 15-22'!K331</f>
        <v>109269</v>
      </c>
      <c r="G13" s="938"/>
    </row>
    <row r="14" spans="1:7" ht="12" customHeight="1" thickBot="1" x14ac:dyDescent="0.25">
      <c r="A14" s="939"/>
      <c r="B14" s="576"/>
      <c r="C14" s="577"/>
      <c r="D14" s="994" t="s">
        <v>580</v>
      </c>
      <c r="E14" s="588" t="s">
        <v>1112</v>
      </c>
      <c r="F14" s="940">
        <f>SUM(F8:F13)</f>
        <v>7631723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134653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72389</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251686</v>
      </c>
      <c r="G53" s="355"/>
    </row>
    <row r="54" spans="1:7" ht="12" customHeight="1" x14ac:dyDescent="0.2">
      <c r="A54" s="357" t="s">
        <v>527</v>
      </c>
      <c r="B54" s="357" t="s">
        <v>1817</v>
      </c>
      <c r="C54" s="955" t="s">
        <v>1138</v>
      </c>
      <c r="D54" s="951" t="s">
        <v>1278</v>
      </c>
      <c r="E54" s="575"/>
      <c r="F54" s="1098">
        <f>'Expenditures 15-22'!G114</f>
        <v>97582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32169</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780938</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8167</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1377584</v>
      </c>
      <c r="G75" s="355"/>
    </row>
    <row r="76" spans="1:8" s="961" customFormat="1" ht="12" customHeight="1" thickTop="1" thickBot="1" x14ac:dyDescent="0.25">
      <c r="A76" s="581"/>
      <c r="B76" s="579"/>
      <c r="C76" s="580"/>
      <c r="D76" s="960" t="s">
        <v>1792</v>
      </c>
      <c r="E76" s="591"/>
      <c r="F76" s="1104">
        <f>(F14-F75)</f>
        <v>6254139</v>
      </c>
      <c r="G76" s="357"/>
    </row>
    <row r="77" spans="1:8" s="961" customFormat="1" ht="12" customHeight="1" thickTop="1" x14ac:dyDescent="0.2">
      <c r="A77" s="582"/>
      <c r="B77" s="579"/>
      <c r="C77" s="580"/>
      <c r="D77" s="960" t="s">
        <v>2029</v>
      </c>
      <c r="E77" s="591"/>
      <c r="F77" s="1565">
        <v>523.20000000000005</v>
      </c>
      <c r="G77" s="358"/>
      <c r="H77" s="357"/>
    </row>
    <row r="78" spans="1:8" s="961" customFormat="1" ht="12" customHeight="1" thickBot="1" x14ac:dyDescent="0.25">
      <c r="A78" s="583"/>
      <c r="B78" s="579"/>
      <c r="C78" s="580"/>
      <c r="D78" s="960" t="s">
        <v>1859</v>
      </c>
      <c r="E78" s="591" t="s">
        <v>1112</v>
      </c>
      <c r="F78" s="1105">
        <f>IF(F77&gt;0,F76/F77," Complete Line 77")</f>
        <v>11953.629587155961</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52138</v>
      </c>
      <c r="G93" s="969"/>
    </row>
    <row r="94" spans="1:7" ht="12" customHeight="1" x14ac:dyDescent="0.2">
      <c r="A94" s="970" t="s">
        <v>146</v>
      </c>
      <c r="B94" s="970" t="s">
        <v>182</v>
      </c>
      <c r="C94" s="967">
        <v>1700</v>
      </c>
      <c r="D94" s="976" t="str">
        <f>'Revenues 9-14'!A82</f>
        <v>Total District/School Activity Income</v>
      </c>
      <c r="E94" s="383"/>
      <c r="F94" s="1063">
        <f>SUM('Revenues 9-14'!C82,'Revenues 9-14'!D82)</f>
        <v>36953</v>
      </c>
      <c r="G94" s="969"/>
    </row>
    <row r="95" spans="1:7" ht="12" customHeight="1" x14ac:dyDescent="0.2">
      <c r="A95" s="970" t="s">
        <v>527</v>
      </c>
      <c r="B95" s="970" t="s">
        <v>183</v>
      </c>
      <c r="C95" s="967">
        <f>'Revenues 9-14'!B84</f>
        <v>1811</v>
      </c>
      <c r="D95" s="968" t="str">
        <f>'Revenues 9-14'!A84</f>
        <v>Rentals - Regular Textbooks</v>
      </c>
      <c r="E95" s="383"/>
      <c r="F95" s="1063">
        <f>'Revenues 9-14'!C84</f>
        <v>25964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141382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1098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5264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101915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77196</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193761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113563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101290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28800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15969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7829</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903122</v>
      </c>
    </row>
    <row r="176" spans="1:7" ht="12" customHeight="1" x14ac:dyDescent="0.2">
      <c r="A176" s="584"/>
      <c r="B176" s="585"/>
      <c r="C176" s="586"/>
      <c r="D176" s="992" t="s">
        <v>1856</v>
      </c>
      <c r="E176" s="1046"/>
      <c r="F176" s="1108">
        <f>'PCTC-OEPP 28-29'!F76-F175</f>
        <v>5351017</v>
      </c>
    </row>
    <row r="177" spans="1:7" ht="12" customHeight="1" x14ac:dyDescent="0.2">
      <c r="A177" s="584"/>
      <c r="B177" s="585"/>
      <c r="C177" s="586"/>
      <c r="D177" s="992" t="s">
        <v>2013</v>
      </c>
      <c r="E177" s="1046"/>
      <c r="F177" s="1108">
        <f>'Cap Outlay Deprec 27'!I18</f>
        <v>514755</v>
      </c>
    </row>
    <row r="178" spans="1:7" ht="12" customHeight="1" x14ac:dyDescent="0.2">
      <c r="A178" s="584"/>
      <c r="B178" s="585"/>
      <c r="C178" s="586"/>
      <c r="D178" s="992" t="s">
        <v>1858</v>
      </c>
      <c r="E178" s="1046"/>
      <c r="F178" s="1108">
        <f>F176+F177</f>
        <v>5865772</v>
      </c>
    </row>
    <row r="179" spans="1:7" ht="12" customHeight="1" x14ac:dyDescent="0.2">
      <c r="A179" s="584"/>
      <c r="B179" s="587"/>
      <c r="C179" s="586"/>
      <c r="D179" s="992" t="s">
        <v>2014</v>
      </c>
      <c r="E179" s="1046"/>
      <c r="F179" s="1109">
        <f>'PCTC-OEPP 28-29'!F77</f>
        <v>523.20000000000005</v>
      </c>
      <c r="G179" s="68"/>
    </row>
    <row r="180" spans="1:7" ht="12" customHeight="1" thickBot="1" x14ac:dyDescent="0.25">
      <c r="A180" s="584"/>
      <c r="B180" s="587"/>
      <c r="C180" s="586"/>
      <c r="D180" s="992" t="s">
        <v>1935</v>
      </c>
      <c r="E180" s="1046" t="s">
        <v>1936</v>
      </c>
      <c r="F180" s="1110">
        <f>F178/F179</f>
        <v>11211.337920489295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127239</v>
      </c>
      <c r="F10" s="856"/>
      <c r="G10" s="1111"/>
      <c r="H10" s="215"/>
      <c r="I10" s="215"/>
    </row>
    <row r="11" spans="1:9" s="2" customFormat="1" ht="22.5" customHeight="1" x14ac:dyDescent="0.2">
      <c r="A11" s="2406" t="s">
        <v>2091</v>
      </c>
      <c r="B11" s="2407"/>
      <c r="C11" s="2407"/>
      <c r="D11" s="2408"/>
      <c r="E11" s="1994">
        <v>32092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3716973</v>
      </c>
      <c r="F19" s="763"/>
      <c r="G19" s="765">
        <f>'Expenditures 15-22'!K33-SUM('Expenditures 15-22'!G33,'Expenditures 15-22'!I33)+'Expenditures 15-22'!D223</f>
        <v>3716973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228457</v>
      </c>
      <c r="F21" s="763"/>
      <c r="G21" s="765">
        <f>'Expenditures 15-22'!K42-SUM('Expenditures 15-22'!G42,'Expenditures 15-22'!I42)+'Expenditures 15-22'!K120-SUM('Expenditures 15-22'!G120,'Expenditures 15-22'!I120)+'Expenditures 15-22'!K174-SUM('Expenditures 15-22'!G174,'Expenditures 15-22'!I174)+'Expenditures 15-22'!D232</f>
        <v>228457</v>
      </c>
      <c r="H21" s="285"/>
      <c r="I21" s="215"/>
    </row>
    <row r="22" spans="1:9" s="2" customFormat="1" ht="12" customHeight="1" x14ac:dyDescent="0.2">
      <c r="A22" s="762" t="s">
        <v>644</v>
      </c>
      <c r="B22" s="758"/>
      <c r="C22" s="757">
        <v>2200</v>
      </c>
      <c r="D22" s="763"/>
      <c r="E22" s="764">
        <f>'Expenditures 15-22'!K47-SUM('Expenditures 15-22'!G47,'Expenditures 15-22'!I47)+'Expenditures 15-22'!D237</f>
        <v>146445</v>
      </c>
      <c r="F22" s="763"/>
      <c r="G22" s="765">
        <f>'Expenditures 15-22'!K47-SUM('Expenditures 15-22'!G47,'Expenditures 15-22'!I47)+'Expenditures 15-22'!D237</f>
        <v>146445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351115</v>
      </c>
      <c r="F23" s="763"/>
      <c r="G23" s="764">
        <f>'Expenditures 15-22'!K53-SUM('Expenditures 15-22'!G53,'Expenditures 15-22'!I53)+'Expenditures 15-22'!D251+'Expenditures 15-22'!K323-SUM('Expenditures 15-22'!G323,'Expenditures 15-22'!I323)</f>
        <v>351115</v>
      </c>
      <c r="H23" s="285"/>
      <c r="I23" s="215"/>
    </row>
    <row r="24" spans="1:9" s="2" customFormat="1" ht="12" customHeight="1" x14ac:dyDescent="0.2">
      <c r="A24" s="762" t="s">
        <v>646</v>
      </c>
      <c r="B24" s="758"/>
      <c r="C24" s="757">
        <v>2400</v>
      </c>
      <c r="D24" s="763"/>
      <c r="E24" s="764">
        <f>'Expenditures 15-22'!K57-SUM('Expenditures 15-22'!G57,'Expenditures 15-22'!I57)+'Expenditures 15-22'!D255</f>
        <v>351180</v>
      </c>
      <c r="F24" s="763"/>
      <c r="G24" s="765">
        <f>'Expenditures 15-22'!K57-SUM('Expenditures 15-22'!G57,'Expenditures 15-22'!I57)+'Expenditures 15-22'!D255</f>
        <v>351180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56894</v>
      </c>
      <c r="E27" s="764">
        <f>E8</f>
        <v>0</v>
      </c>
      <c r="F27" s="764">
        <f>'Expenditures 15-22'!K60-SUM('Expenditures 15-22'!G60,'Expenditures 15-22'!I60)+'Expenditures 15-22'!D258-E8</f>
        <v>56894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569132</v>
      </c>
      <c r="F28" s="767">
        <f>'Expenditures 15-22'!K61-SUM('Expenditures 15-22'!G61,'Expenditures 15-22'!I61)+'Expenditures 15-22'!K124-SUM('Expenditures 15-22'!G124,'Expenditures 15-22'!I124)+'Expenditures 15-22'!D260-E9</f>
        <v>569132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444802</v>
      </c>
      <c r="F29" s="763"/>
      <c r="G29" s="765">
        <f>'Expenditures 15-22'!K62-SUM('Expenditures 15-22'!G62,'Expenditures 15-22'!I62)+'Expenditures 15-22'!K125-SUM('Expenditures 15-22'!G125,'Expenditures 15-22'!I125)+'Expenditures 15-22'!K176-SUM('Expenditures 15-22'!G176,'Expenditures 15-22'!I176)+'Expenditures 15-22'!D261</f>
        <v>444802</v>
      </c>
      <c r="H29" s="391"/>
    </row>
    <row r="30" spans="1:9" ht="12" customHeight="1" x14ac:dyDescent="0.2">
      <c r="A30" s="762" t="s">
        <v>106</v>
      </c>
      <c r="B30" s="760"/>
      <c r="C30" s="757">
        <v>2560</v>
      </c>
      <c r="D30" s="763"/>
      <c r="E30" s="764">
        <f>'Expenditures 15-22'!K63-SUM('Expenditures 15-22'!G63,'Expenditures 15-22'!I63)+'Expenditures 15-22'!D262-E10</f>
        <v>160740</v>
      </c>
      <c r="F30" s="763"/>
      <c r="G30" s="764">
        <f>'Expenditures 15-22'!K63-SUM('Expenditures 15-22'!G63,'Expenditures 15-22'!I63)+'Expenditures 15-22'!D262-E10</f>
        <v>160740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185863</v>
      </c>
      <c r="E37" s="764">
        <f>E14</f>
        <v>0</v>
      </c>
      <c r="F37" s="764">
        <f>'Expenditures 15-22'!K71-SUM('Expenditures 15-22'!G71,'Expenditures 15-22'!I71)+'Expenditures 15-22'!D270-E14</f>
        <v>185863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242757</v>
      </c>
      <c r="E40" s="767">
        <f>SUM(E19:E39)</f>
        <v>5968844</v>
      </c>
      <c r="F40" s="767">
        <f>SUM(F19:F39)</f>
        <v>811889</v>
      </c>
      <c r="G40" s="767">
        <f>SUM(G19:G39)</f>
        <v>5399712</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242757</v>
      </c>
      <c r="F42" s="772" t="s">
        <v>553</v>
      </c>
      <c r="G42" s="768">
        <f>F40</f>
        <v>811889</v>
      </c>
    </row>
    <row r="43" spans="1:7" ht="12" customHeight="1" x14ac:dyDescent="0.2">
      <c r="A43" s="285"/>
      <c r="B43" s="215"/>
      <c r="C43" s="286"/>
      <c r="D43" s="772" t="s">
        <v>552</v>
      </c>
      <c r="E43" s="768">
        <f>E40</f>
        <v>5968844</v>
      </c>
      <c r="F43" s="772" t="s">
        <v>552</v>
      </c>
      <c r="G43" s="768">
        <f>G40</f>
        <v>5399712</v>
      </c>
    </row>
    <row r="44" spans="1:7" ht="12" customHeight="1" x14ac:dyDescent="0.2">
      <c r="A44" s="285"/>
      <c r="B44" s="215"/>
      <c r="C44" s="215"/>
      <c r="D44" s="782" t="s">
        <v>1165</v>
      </c>
      <c r="E44" s="783">
        <f>(E42/E43)</f>
        <v>4.0670689332808832E-2</v>
      </c>
      <c r="F44" s="782" t="s">
        <v>1165</v>
      </c>
      <c r="G44" s="783">
        <f>(G42/G43)</f>
        <v>0.15035783389928944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Ridgeview CUSD 19</v>
      </c>
      <c r="C6" s="2415"/>
      <c r="D6" s="2415"/>
      <c r="E6" s="1924"/>
    </row>
    <row r="7" spans="1:7" ht="11.25" customHeight="1" x14ac:dyDescent="0.25">
      <c r="A7" s="1923"/>
      <c r="B7" s="2416">
        <f>COVER!A13</f>
        <v>17064019026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2124</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2120</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2121</v>
      </c>
      <c r="K31" s="1947"/>
    </row>
    <row r="32" spans="1:11" ht="12" customHeight="1" x14ac:dyDescent="0.2">
      <c r="A32" s="1933" t="s">
        <v>1930</v>
      </c>
      <c r="B32" s="1934" t="s">
        <v>2096</v>
      </c>
      <c r="C32" s="1934" t="s">
        <v>2096</v>
      </c>
      <c r="D32" s="1937"/>
      <c r="E32" s="1936" t="s">
        <v>2125</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Ridgeview CUSD 19</v>
      </c>
      <c r="J6" s="2436"/>
    </row>
    <row r="7" spans="1:10" x14ac:dyDescent="0.2">
      <c r="A7" s="2437" t="s">
        <v>1015</v>
      </c>
      <c r="B7" s="2438"/>
      <c r="C7" s="2438"/>
      <c r="D7" s="2438"/>
      <c r="E7" s="2439"/>
      <c r="F7" s="1604"/>
      <c r="G7" s="1593"/>
      <c r="H7" s="1603" t="s">
        <v>431</v>
      </c>
      <c r="I7" s="2440">
        <f>COVER!A13</f>
        <v>17064019026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198698</v>
      </c>
      <c r="F12" s="1632"/>
      <c r="G12" s="1631">
        <f t="shared" ref="G12:G18" si="0">SUM(E12:F12)</f>
        <v>198698</v>
      </c>
      <c r="H12" s="1633">
        <v>209080</v>
      </c>
      <c r="I12" s="1632"/>
      <c r="J12" s="1631">
        <f t="shared" ref="J12:J18" si="1">SUM(H12:I12)</f>
        <v>209080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198698</v>
      </c>
      <c r="F19" s="1639">
        <f t="shared" si="2"/>
        <v>0</v>
      </c>
      <c r="G19" s="1639">
        <f t="shared" si="2"/>
        <v>198698</v>
      </c>
      <c r="H19" s="1639">
        <f t="shared" si="2"/>
        <v>209080</v>
      </c>
      <c r="I19" s="1639">
        <f t="shared" si="2"/>
        <v>0</v>
      </c>
      <c r="J19" s="1639">
        <f t="shared" si="2"/>
        <v>209080</v>
      </c>
    </row>
    <row r="20" spans="1:10" ht="25.5" customHeight="1" thickTop="1" x14ac:dyDescent="0.2">
      <c r="A20" s="1627">
        <v>9</v>
      </c>
      <c r="B20" s="2447" t="s">
        <v>2021</v>
      </c>
      <c r="C20" s="2445"/>
      <c r="D20" s="2446"/>
      <c r="E20" s="1640"/>
      <c r="F20" s="1640"/>
      <c r="G20" s="1640"/>
      <c r="H20" s="1640"/>
      <c r="I20" s="1640"/>
      <c r="J20" s="1641">
        <f>IF(AND(G19&gt;0,J19&gt;0),(((J19-G19)/G19)),"Enter Budget Data")</f>
        <v>5.2250148466517023E-2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8"/>
  <sheetViews>
    <sheetView showGridLines="0" topLeftCell="A28" zoomScale="110" zoomScaleNormal="110" workbookViewId="0">
      <selection activeCell="B41" sqref="B4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s="12" t="s">
        <v>2126</v>
      </c>
    </row>
    <row r="6" spans="1:2" x14ac:dyDescent="0.2">
      <c r="A6" s="385"/>
      <c r="B6" s="12" t="s">
        <v>2127</v>
      </c>
    </row>
    <row r="7" spans="1:2" x14ac:dyDescent="0.2">
      <c r="A7" s="385"/>
      <c r="B7" s="12" t="s">
        <v>2137</v>
      </c>
    </row>
    <row r="8" spans="1:2" x14ac:dyDescent="0.2">
      <c r="A8" s="385"/>
      <c r="B8" s="12" t="s">
        <v>2128</v>
      </c>
    </row>
    <row r="9" spans="1:2" x14ac:dyDescent="0.2">
      <c r="A9" s="386"/>
      <c r="B9" s="12" t="s">
        <v>2138</v>
      </c>
    </row>
    <row r="10" spans="1:2" x14ac:dyDescent="0.2">
      <c r="A10" s="386"/>
      <c r="B10" s="12" t="s">
        <v>2129</v>
      </c>
    </row>
    <row r="11" spans="1:2" x14ac:dyDescent="0.2">
      <c r="A11" s="386"/>
      <c r="B11" s="12" t="s">
        <v>2139</v>
      </c>
    </row>
    <row r="12" spans="1:2" x14ac:dyDescent="0.2">
      <c r="A12" s="386"/>
    </row>
    <row r="13" spans="1:2" x14ac:dyDescent="0.2">
      <c r="A13" s="386"/>
      <c r="B13" t="s">
        <v>2130</v>
      </c>
    </row>
    <row r="14" spans="1:2" x14ac:dyDescent="0.2">
      <c r="A14" s="386"/>
      <c r="B14" t="s">
        <v>2127</v>
      </c>
    </row>
    <row r="15" spans="1:2" x14ac:dyDescent="0.2">
      <c r="A15" s="386"/>
      <c r="B15" s="12" t="s">
        <v>2140</v>
      </c>
    </row>
    <row r="16" spans="1:2" x14ac:dyDescent="0.2">
      <c r="A16" s="386"/>
    </row>
    <row r="17" spans="1:2" x14ac:dyDescent="0.2">
      <c r="A17" s="386"/>
      <c r="B17" t="s">
        <v>2131</v>
      </c>
    </row>
    <row r="18" spans="1:2" x14ac:dyDescent="0.2">
      <c r="A18" s="386"/>
      <c r="B18" t="s">
        <v>2127</v>
      </c>
    </row>
    <row r="19" spans="1:2" x14ac:dyDescent="0.2">
      <c r="A19" s="386"/>
      <c r="B19" s="12" t="s">
        <v>2141</v>
      </c>
    </row>
    <row r="20" spans="1:2" x14ac:dyDescent="0.2">
      <c r="A20" s="386"/>
    </row>
    <row r="21" spans="1:2" x14ac:dyDescent="0.2">
      <c r="A21" s="386"/>
      <c r="B21" t="s">
        <v>2132</v>
      </c>
    </row>
    <row r="22" spans="1:2" x14ac:dyDescent="0.2">
      <c r="A22" s="386"/>
      <c r="B22" t="s">
        <v>2127</v>
      </c>
    </row>
    <row r="23" spans="1:2" x14ac:dyDescent="0.2">
      <c r="A23" s="386"/>
      <c r="B23" t="s">
        <v>2145</v>
      </c>
    </row>
    <row r="24" spans="1:2" x14ac:dyDescent="0.2">
      <c r="A24" s="386"/>
      <c r="B24" s="12" t="s">
        <v>2146</v>
      </c>
    </row>
    <row r="25" spans="1:2" x14ac:dyDescent="0.2">
      <c r="A25" s="386"/>
      <c r="B25" s="12" t="s">
        <v>2128</v>
      </c>
    </row>
    <row r="26" spans="1:2" x14ac:dyDescent="0.2">
      <c r="A26" s="386"/>
      <c r="B26" s="12" t="s">
        <v>2144</v>
      </c>
    </row>
    <row r="27" spans="1:2" x14ac:dyDescent="0.2">
      <c r="A27" s="386"/>
      <c r="B27" t="s">
        <v>2129</v>
      </c>
    </row>
    <row r="28" spans="1:2" x14ac:dyDescent="0.2">
      <c r="A28" s="386"/>
      <c r="B28" s="12" t="s">
        <v>2142</v>
      </c>
    </row>
    <row r="29" spans="1:2" x14ac:dyDescent="0.2">
      <c r="A29" s="386"/>
      <c r="B29" s="12" t="s">
        <v>2133</v>
      </c>
    </row>
    <row r="30" spans="1:2" x14ac:dyDescent="0.2">
      <c r="A30" s="386"/>
      <c r="B30" s="12" t="s">
        <v>2143</v>
      </c>
    </row>
    <row r="31" spans="1:2" x14ac:dyDescent="0.2">
      <c r="A31" s="386"/>
    </row>
    <row r="32" spans="1:2" x14ac:dyDescent="0.2">
      <c r="A32" s="386"/>
      <c r="B32" t="s">
        <v>2134</v>
      </c>
    </row>
    <row r="33" spans="1:2" x14ac:dyDescent="0.2">
      <c r="A33" s="386"/>
      <c r="B33" t="s">
        <v>2127</v>
      </c>
    </row>
    <row r="34" spans="1:2" x14ac:dyDescent="0.2">
      <c r="A34" s="386"/>
      <c r="B34" s="12" t="s">
        <v>2147</v>
      </c>
    </row>
    <row r="35" spans="1:2" x14ac:dyDescent="0.2">
      <c r="A35" s="386"/>
    </row>
    <row r="36" spans="1:2" x14ac:dyDescent="0.2">
      <c r="A36" s="386"/>
      <c r="B36" t="s">
        <v>2135</v>
      </c>
    </row>
    <row r="37" spans="1:2" x14ac:dyDescent="0.2">
      <c r="A37" s="386"/>
      <c r="B37" t="s">
        <v>2136</v>
      </c>
    </row>
    <row r="38" spans="1:2" x14ac:dyDescent="0.2">
      <c r="A38" s="386"/>
      <c r="B38" s="12" t="s">
        <v>2148</v>
      </c>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c r="B47" s="166" t="str">
        <f>COVER!A17</f>
        <v>Ridgeview CUSD 19</v>
      </c>
    </row>
    <row r="48" spans="1:2" x14ac:dyDescent="0.2">
      <c r="B48" s="393">
        <f>COVER!A13</f>
        <v>17064019026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180975</xdr:colOff>
                <xdr:row>0</xdr:row>
                <xdr:rowOff>142875</xdr:rowOff>
              </from>
              <to>
                <xdr:col>0</xdr:col>
                <xdr:colOff>1095375</xdr:colOff>
                <xdr:row>5</xdr:row>
                <xdr:rowOff>19050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1266825</xdr:colOff>
                <xdr:row>0</xdr:row>
                <xdr:rowOff>152400</xdr:rowOff>
              </from>
              <to>
                <xdr:col>0</xdr:col>
                <xdr:colOff>2181225</xdr:colOff>
                <xdr:row>5</xdr:row>
                <xdr:rowOff>28575</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0</xdr:col>
                <xdr:colOff>2343150</xdr:colOff>
                <xdr:row>0</xdr:row>
                <xdr:rowOff>152400</xdr:rowOff>
              </from>
              <to>
                <xdr:col>1</xdr:col>
                <xdr:colOff>361950</xdr:colOff>
                <xdr:row>5</xdr:row>
                <xdr:rowOff>28575</xdr:rowOff>
              </to>
            </anchor>
          </objectPr>
        </oleObject>
      </mc:Choice>
      <mc:Fallback>
        <oleObject progId="Acrobat Document" dvAspect="DVASPECT_ICON" shapeId="88067" r:id="rId8"/>
      </mc:Fallback>
    </mc:AlternateContent>
    <mc:AlternateContent xmlns:mc="http://schemas.openxmlformats.org/markup-compatibility/2006">
      <mc:Choice Requires="x14">
        <oleObject progId="Acrobat Document" dvAspect="DVASPECT_ICON" shapeId="88068" r:id="rId10">
          <objectPr defaultSize="0" r:id="rId11">
            <anchor moveWithCells="1">
              <from>
                <xdr:col>0</xdr:col>
                <xdr:colOff>180975</xdr:colOff>
                <xdr:row>5</xdr:row>
                <xdr:rowOff>123825</xdr:rowOff>
              </from>
              <to>
                <xdr:col>0</xdr:col>
                <xdr:colOff>1095375</xdr:colOff>
                <xdr:row>10</xdr:row>
                <xdr:rowOff>0</xdr:rowOff>
              </to>
            </anchor>
          </objectPr>
        </oleObject>
      </mc:Choice>
      <mc:Fallback>
        <oleObject progId="Acrobat Document" dvAspect="DVASPECT_ICON" shapeId="88068" r:id="rId10"/>
      </mc:Fallback>
    </mc:AlternateContent>
    <mc:AlternateContent xmlns:mc="http://schemas.openxmlformats.org/markup-compatibility/2006">
      <mc:Choice Requires="x14">
        <oleObject progId="Acrobat Document" dvAspect="DVASPECT_ICON" shapeId="88069" r:id="rId12">
          <objectPr defaultSize="0" r:id="rId13">
            <anchor moveWithCells="1">
              <from>
                <xdr:col>0</xdr:col>
                <xdr:colOff>1276350</xdr:colOff>
                <xdr:row>5</xdr:row>
                <xdr:rowOff>133350</xdr:rowOff>
              </from>
              <to>
                <xdr:col>0</xdr:col>
                <xdr:colOff>2190750</xdr:colOff>
                <xdr:row>10</xdr:row>
                <xdr:rowOff>9525</xdr:rowOff>
              </to>
            </anchor>
          </objectPr>
        </oleObject>
      </mc:Choice>
      <mc:Fallback>
        <oleObject progId="Acrobat Document" dvAspect="DVASPECT_ICON" shapeId="8806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5122649</v>
      </c>
      <c r="C6" s="1574">
        <f>'Acct Summary 7-8'!D8</f>
        <v>676195</v>
      </c>
      <c r="D6" s="1574">
        <f>'Acct Summary 7-8'!F8</f>
        <v>332134</v>
      </c>
      <c r="E6" s="1574">
        <f>'Acct Summary 7-8'!I8</f>
        <v>68757</v>
      </c>
      <c r="F6" s="1574">
        <f>SUM(B6:E6)</f>
        <v>6199735</v>
      </c>
    </row>
    <row r="7" spans="1:8" s="1575" customFormat="1" ht="14.25" customHeight="1" thickBot="1" x14ac:dyDescent="0.25">
      <c r="A7" s="1573" t="s">
        <v>1636</v>
      </c>
      <c r="B7" s="1576">
        <f>'Acct Summary 7-8'!C17</f>
        <v>5456582</v>
      </c>
      <c r="C7" s="1576">
        <f>'Acct Summary 7-8'!D17</f>
        <v>537940</v>
      </c>
      <c r="D7" s="1576">
        <f>'Acct Summary 7-8'!F17</f>
        <v>417542</v>
      </c>
      <c r="E7" s="1835"/>
      <c r="F7" s="1574">
        <f>SUM(B7:E7)</f>
        <v>6412064</v>
      </c>
    </row>
    <row r="8" spans="1:8" s="1575" customFormat="1" ht="14.25" thickTop="1" thickBot="1" x14ac:dyDescent="0.25">
      <c r="A8" s="1577" t="s">
        <v>1637</v>
      </c>
      <c r="B8" s="1578">
        <f>(B6-B7)</f>
        <v>-333933</v>
      </c>
      <c r="C8" s="1578">
        <f>(C6-C7)</f>
        <v>138255</v>
      </c>
      <c r="D8" s="1578">
        <f>(D6-D7)</f>
        <v>-85408</v>
      </c>
      <c r="E8" s="1576">
        <f>(E6-E7)</f>
        <v>68757</v>
      </c>
      <c r="F8" s="1579">
        <f>SUM(F6-F7)</f>
        <v>-212329</v>
      </c>
    </row>
    <row r="9" spans="1:8" s="1575" customFormat="1" ht="14.25" thickTop="1" thickBot="1" x14ac:dyDescent="0.25">
      <c r="A9" s="1580" t="s">
        <v>2023</v>
      </c>
      <c r="B9" s="1581">
        <f>'Acct Summary 7-8'!C81</f>
        <v>2329827</v>
      </c>
      <c r="C9" s="1581">
        <f>'Acct Summary 7-8'!D81</f>
        <v>670043</v>
      </c>
      <c r="D9" s="1581">
        <f>'Acct Summary 7-8'!F81</f>
        <v>94159</v>
      </c>
      <c r="E9" s="1581">
        <f>'Acct Summary 7-8'!I81</f>
        <v>2194615</v>
      </c>
      <c r="F9" s="1660">
        <f>SUM(B9:E9)</f>
        <v>5288644</v>
      </c>
    </row>
    <row r="10" spans="1:8" ht="16.5" customHeight="1" thickTop="1" x14ac:dyDescent="0.2">
      <c r="A10" s="1582"/>
      <c r="B10" s="1583"/>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Ridgeview CUSD 19</v>
      </c>
      <c r="B7" s="2497"/>
      <c r="C7" s="2497"/>
      <c r="D7" s="2509"/>
      <c r="E7" s="2510">
        <f>COVER!A13</f>
        <v>17064019026</v>
      </c>
      <c r="F7" s="2511"/>
      <c r="G7" s="2512" t="str">
        <f>COVER!T23</f>
        <v>066-003845</v>
      </c>
      <c r="H7" s="2513"/>
      <c r="I7" s="2513"/>
      <c r="J7" s="2513"/>
      <c r="K7" s="2513"/>
      <c r="L7" s="251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GUY GRADERT</v>
      </c>
      <c r="B10" s="2494"/>
      <c r="C10" s="2494"/>
      <c r="D10" s="2494"/>
      <c r="E10" s="2494"/>
      <c r="F10" s="2495"/>
      <c r="G10" s="2484" t="str">
        <f>COVER!T17</f>
        <v>230 N. MORGAN, PO BOX 317</v>
      </c>
      <c r="H10" s="2486"/>
      <c r="I10" s="2486"/>
      <c r="J10" s="2486"/>
      <c r="K10" s="2486"/>
      <c r="L10" s="2499"/>
    </row>
    <row r="11" spans="1:29" ht="13.5" customHeight="1" x14ac:dyDescent="0.2">
      <c r="A11" s="2006" t="s">
        <v>1908</v>
      </c>
      <c r="B11" s="1958"/>
      <c r="C11" s="1948"/>
      <c r="D11" s="1960"/>
      <c r="E11" s="1948"/>
      <c r="F11" s="1949"/>
      <c r="G11" s="2484" t="str">
        <f>COVER!T19</f>
        <v>SHELBYVILLE</v>
      </c>
      <c r="H11" s="2486"/>
      <c r="I11" s="2486"/>
      <c r="J11" s="2001" t="str">
        <f>COVER!X19</f>
        <v>IL</v>
      </c>
      <c r="K11" s="2001">
        <f>COVER!Z19</f>
        <v>62565</v>
      </c>
      <c r="L11" s="2000"/>
    </row>
    <row r="12" spans="1:29" ht="13.5" customHeight="1" x14ac:dyDescent="0.2">
      <c r="A12" s="2500" t="s">
        <v>1907</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1909</v>
      </c>
      <c r="H13" s="1951"/>
      <c r="I13" s="2504" t="str">
        <f>COVER!T25</f>
        <v>mybkcpas@consolidated.net</v>
      </c>
      <c r="J13" s="2505"/>
      <c r="K13" s="2505"/>
      <c r="L13" s="2506"/>
    </row>
    <row r="14" spans="1:29" ht="13.5" customHeight="1" x14ac:dyDescent="0.2">
      <c r="A14" s="2484" t="str">
        <f>COVER!A19</f>
        <v>300 S HARRISON ST</v>
      </c>
      <c r="B14" s="2485"/>
      <c r="C14" s="2485"/>
      <c r="D14" s="2485"/>
      <c r="E14" s="1999">
        <v>0</v>
      </c>
      <c r="F14" s="1293"/>
      <c r="G14" s="2011" t="s">
        <v>1386</v>
      </c>
      <c r="H14" s="1279"/>
      <c r="I14" s="1279"/>
      <c r="J14" s="1279"/>
      <c r="K14" s="1279"/>
      <c r="L14" s="1950"/>
    </row>
    <row r="15" spans="1:29" ht="13.5" customHeight="1" x14ac:dyDescent="0.2">
      <c r="A15" s="2484" t="str">
        <f>COVER!A21</f>
        <v>COLFAX</v>
      </c>
      <c r="B15" s="2486"/>
      <c r="C15" s="2486"/>
      <c r="D15" s="1278"/>
      <c r="E15" s="1919"/>
      <c r="F15" s="1292"/>
      <c r="G15" s="1998" t="str">
        <f>COVER!T15</f>
        <v>KENT D. KULL</v>
      </c>
      <c r="H15" s="1279"/>
      <c r="I15" s="1279"/>
      <c r="J15" s="1279"/>
      <c r="K15" s="1279"/>
      <c r="L15" s="1950"/>
    </row>
    <row r="16" spans="1:29" ht="12.2" customHeight="1" x14ac:dyDescent="0.2">
      <c r="A16" s="1998"/>
      <c r="B16" s="1501"/>
      <c r="C16" s="2001">
        <f>COVER!A25</f>
        <v>61728</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Ridgeview CUSD 19</v>
      </c>
      <c r="B1" s="2519"/>
      <c r="C1" s="2519"/>
      <c r="D1" s="2519"/>
    </row>
    <row r="2" spans="1:11" s="2005" customFormat="1" ht="12.75" x14ac:dyDescent="0.2">
      <c r="A2" s="2520">
        <f>'Single Audit Cover'!E7</f>
        <v>17064019026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Ridgeview CUSD 19</v>
      </c>
      <c r="B1" s="2524"/>
      <c r="C1" s="2524"/>
      <c r="D1" s="2524"/>
      <c r="E1" s="2524"/>
    </row>
    <row r="2" spans="1:5" x14ac:dyDescent="0.2">
      <c r="A2" s="2525">
        <f>'Single Audit Cover'!E7</f>
        <v>17064019026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545323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32092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-7829</v>
      </c>
    </row>
    <row r="19" spans="1:4" ht="13.5" thickBot="1" x14ac:dyDescent="0.25">
      <c r="A19" s="2023" t="s">
        <v>1452</v>
      </c>
      <c r="D19" s="1343">
        <f>SUM(D10:D17)</f>
        <v>569586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569586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569586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Ridgeview CUSD 19</v>
      </c>
      <c r="C1" s="2529"/>
      <c r="D1" s="2529"/>
      <c r="E1" s="2529"/>
      <c r="F1" s="2529"/>
      <c r="G1" s="2529"/>
      <c r="H1" s="2529"/>
      <c r="I1" s="2529"/>
      <c r="J1" s="2529"/>
      <c r="K1" s="2529"/>
      <c r="L1" s="2529"/>
      <c r="M1" s="2529"/>
    </row>
    <row r="2" spans="2:14" ht="15" x14ac:dyDescent="0.2">
      <c r="B2" s="2530">
        <f>'Single Audit Cover'!E7</f>
        <v>17064019026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Ridgeview CUSD 19</v>
      </c>
      <c r="B1" s="2543"/>
      <c r="C1" s="2543"/>
      <c r="D1" s="2543"/>
      <c r="E1" s="1411"/>
    </row>
    <row r="2" spans="1:7" ht="13.5" customHeight="1" x14ac:dyDescent="0.2">
      <c r="A2" s="2544">
        <f>'Single Audit Cover'!E7</f>
        <v>17064019026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2072</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5" t="s">
        <v>2073</v>
      </c>
      <c r="B32" s="2535"/>
      <c r="C32" s="2535"/>
      <c r="D32" s="2535"/>
      <c r="E32" s="2535"/>
      <c r="F32" s="253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6">
        <f>+C33+C34</f>
        <v>0</v>
      </c>
      <c r="F34" s="253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2076</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Ridgeview CUSD 19</v>
      </c>
      <c r="C1" s="2562"/>
      <c r="D1" s="2562"/>
      <c r="E1" s="2562"/>
      <c r="F1" s="2562"/>
      <c r="G1" s="2562"/>
      <c r="H1" s="2562"/>
      <c r="I1" s="2562"/>
      <c r="J1" s="1438"/>
    </row>
    <row r="2" spans="2:10" s="1350" customFormat="1" ht="12.75" customHeight="1" x14ac:dyDescent="0.2">
      <c r="B2" s="2563">
        <f>'Single Audit Cover'!E7</f>
        <v>17064019026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Ridgeview CUSD 19</v>
      </c>
      <c r="C1" s="2561"/>
      <c r="D1" s="2561"/>
      <c r="E1" s="2561"/>
      <c r="F1" s="2561"/>
      <c r="G1" s="2561"/>
      <c r="H1" s="2561"/>
      <c r="I1" s="2561"/>
      <c r="J1" s="2561"/>
      <c r="K1" s="2561"/>
      <c r="L1" s="1471"/>
      <c r="M1" s="1471"/>
    </row>
    <row r="2" spans="1:13" ht="12" customHeight="1" x14ac:dyDescent="0.2">
      <c r="B2" s="2563">
        <f>'Single Audit Cover'!E7</f>
        <v>17064019026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2150</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2151</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t="s">
        <v>2152</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2153</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t="s">
        <v>2154</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2155</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2156</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110" zoomScaleNormal="110" workbookViewId="0">
      <selection activeCell="B24" sqref="B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Ridgeview CUSD 19</v>
      </c>
      <c r="C1" s="2561"/>
      <c r="D1" s="2561"/>
      <c r="E1" s="2561"/>
      <c r="F1" s="2561"/>
      <c r="G1" s="2561"/>
      <c r="H1" s="2561"/>
      <c r="I1" s="2561"/>
      <c r="J1" s="2561"/>
      <c r="K1" s="2561"/>
      <c r="L1" s="1471"/>
      <c r="M1" s="1471"/>
    </row>
    <row r="2" spans="1:13" ht="12" customHeight="1" x14ac:dyDescent="0.2">
      <c r="B2" s="2563">
        <f>'Single Audit Cover'!E7</f>
        <v>17064019026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2</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73.5" customHeight="1" x14ac:dyDescent="0.2">
      <c r="B14" s="2575" t="s">
        <v>2157</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2158</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84.75" customHeight="1" x14ac:dyDescent="0.2">
      <c r="B20" s="2578" t="s">
        <v>2175</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2176</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t="s">
        <v>2159</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2160</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2161</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Ridgeview CUSD 19</v>
      </c>
      <c r="C1" s="2561"/>
      <c r="D1" s="2561"/>
      <c r="E1" s="2561"/>
      <c r="F1" s="2561"/>
      <c r="G1" s="2561"/>
      <c r="H1" s="2561"/>
      <c r="I1" s="2561"/>
      <c r="J1" s="2561"/>
      <c r="K1" s="2561"/>
      <c r="L1" s="1471"/>
      <c r="M1" s="1471"/>
    </row>
    <row r="2" spans="1:13" ht="12" customHeight="1" x14ac:dyDescent="0.2">
      <c r="B2" s="2563">
        <f>'Single Audit Cover'!E7</f>
        <v>17064019026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3</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2162</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2169</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t="s">
        <v>2170</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2163</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59.25" customHeight="1" x14ac:dyDescent="0.2">
      <c r="B26" s="2575" t="s">
        <v>2177</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2172</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2171</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Ridgeview CUSD 19</v>
      </c>
      <c r="C1" s="2561"/>
      <c r="D1" s="2561"/>
      <c r="E1" s="2561"/>
      <c r="F1" s="2561"/>
      <c r="G1" s="2561"/>
      <c r="H1" s="2561"/>
      <c r="I1" s="2561"/>
      <c r="J1" s="2561"/>
      <c r="K1" s="2561"/>
      <c r="L1" s="1471"/>
      <c r="M1" s="1471"/>
    </row>
    <row r="2" spans="1:13" ht="12" customHeight="1" x14ac:dyDescent="0.2">
      <c r="B2" s="2563">
        <f>'Single Audit Cover'!E7</f>
        <v>17064019026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4</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2164</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2173</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t="s">
        <v>2174</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2165</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t="s">
        <v>2166</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2167</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2168</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Ridgeview CUSD 19</v>
      </c>
      <c r="C1" s="2583"/>
      <c r="D1" s="2583"/>
      <c r="E1" s="2583"/>
      <c r="F1" s="2583"/>
      <c r="G1" s="2583"/>
      <c r="H1" s="2583"/>
      <c r="I1" s="2583"/>
      <c r="J1" s="2583"/>
      <c r="K1" s="2583"/>
      <c r="L1" s="1490"/>
    </row>
    <row r="2" spans="1:12" ht="12.75" customHeight="1" x14ac:dyDescent="0.2">
      <c r="B2" s="2584">
        <f>'Single Audit Cover'!E7</f>
        <v>17064019026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Ridgeview CUSD 19</v>
      </c>
      <c r="C1" s="2561"/>
      <c r="D1" s="2561"/>
      <c r="E1" s="1500"/>
    </row>
    <row r="2" spans="2:5" s="1370" customFormat="1" ht="12.75" customHeight="1" x14ac:dyDescent="0.2">
      <c r="B2" s="2563">
        <f>'Single Audit Cover'!E7</f>
        <v>17064019026</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Ridgeview CUSD 19</v>
      </c>
      <c r="C1" s="2561"/>
      <c r="D1" s="2561"/>
      <c r="E1" s="2561"/>
      <c r="F1" s="1490"/>
      <c r="G1" s="1490"/>
      <c r="H1" s="1490"/>
      <c r="I1" s="1490"/>
      <c r="J1" s="1490"/>
      <c r="K1" s="1490"/>
      <c r="L1" s="1490"/>
    </row>
    <row r="2" spans="2:12" ht="13.5" customHeight="1" x14ac:dyDescent="0.2">
      <c r="B2" s="2563">
        <f>'Single Audit Cover'!E7</f>
        <v>17064019026</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17064019026</v>
      </c>
    </row>
    <row r="3" spans="1:2" x14ac:dyDescent="0.2">
      <c r="A3" t="s">
        <v>1110</v>
      </c>
      <c r="B3" s="1221" t="str">
        <f>COVER!A15</f>
        <v>MCLEAN</v>
      </c>
    </row>
    <row r="4" spans="1:2" x14ac:dyDescent="0.2">
      <c r="A4" t="s">
        <v>1166</v>
      </c>
      <c r="B4" s="1221" t="str">
        <f>COVER!A17</f>
        <v>Ridgeview CUSD 19</v>
      </c>
    </row>
    <row r="5" spans="1:2" x14ac:dyDescent="0.2">
      <c r="A5" t="s">
        <v>799</v>
      </c>
      <c r="B5" s="1221" t="str">
        <f>COVER!A38</f>
        <v>GUY GRADERT</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Yes</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2426012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21578</v>
      </c>
      <c r="D76" s="13" t="str">
        <f t="shared" si="0"/>
        <v>Error?</v>
      </c>
    </row>
    <row r="77" spans="1:4" x14ac:dyDescent="0.2">
      <c r="A77" s="54">
        <v>16</v>
      </c>
      <c r="B77" s="1221">
        <f>'Assets-Liab 5-6'!C13</f>
        <v>2447590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78335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117763</v>
      </c>
      <c r="C91" s="13" t="s">
        <v>653</v>
      </c>
      <c r="D91" s="13" t="str">
        <f t="shared" si="0"/>
        <v>Error?</v>
      </c>
    </row>
    <row r="92" spans="1:4" x14ac:dyDescent="0.2">
      <c r="A92" s="54">
        <v>31</v>
      </c>
      <c r="B92" s="1221">
        <f>'Assets-Liab 5-6'!C39</f>
        <v>2072209</v>
      </c>
      <c r="D92" s="13" t="str">
        <f t="shared" si="0"/>
        <v>Error?</v>
      </c>
    </row>
    <row r="93" spans="1:4" x14ac:dyDescent="0.2">
      <c r="A93" s="54">
        <v>32</v>
      </c>
      <c r="B93" s="1221">
        <f>'Assets-Liab 5-6'!C41</f>
        <v>2447590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223739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2776</v>
      </c>
      <c r="D108" s="13" t="str">
        <f t="shared" si="0"/>
        <v>Error?</v>
      </c>
    </row>
    <row r="109" spans="1:4" x14ac:dyDescent="0.2">
      <c r="A109" s="54">
        <v>48</v>
      </c>
      <c r="B109" s="1221">
        <f>'Assets-Liab 5-6'!D13</f>
        <v>675243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5200</v>
      </c>
      <c r="C122" s="13" t="s">
        <v>653</v>
      </c>
      <c r="D122" s="13" t="str">
        <f t="shared" si="0"/>
        <v>Error?</v>
      </c>
    </row>
    <row r="123" spans="1:4" x14ac:dyDescent="0.2">
      <c r="A123" s="54">
        <v>62</v>
      </c>
      <c r="B123" s="1221">
        <f>'Assets-Liab 5-6'!D39</f>
        <v>669557</v>
      </c>
      <c r="D123" s="13" t="str">
        <f t="shared" si="0"/>
        <v>Error?</v>
      </c>
    </row>
    <row r="124" spans="1:4" x14ac:dyDescent="0.2">
      <c r="A124" s="54">
        <v>63</v>
      </c>
      <c r="B124" s="1221">
        <f>'Assets-Liab 5-6'!D41</f>
        <v>675243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343298</v>
      </c>
      <c r="D129" s="13" t="str">
        <f t="shared" si="1"/>
        <v>Error?</v>
      </c>
    </row>
    <row r="130" spans="1:4" x14ac:dyDescent="0.2">
      <c r="A130" s="54">
        <v>69</v>
      </c>
      <c r="B130" s="1221">
        <f>'Assets-Liab 5-6'!E12</f>
        <v>0</v>
      </c>
      <c r="D130" s="13" t="str">
        <f t="shared" si="1"/>
        <v>Error?</v>
      </c>
    </row>
    <row r="131" spans="1:4" x14ac:dyDescent="0.2">
      <c r="A131" s="54">
        <v>70</v>
      </c>
      <c r="B131" s="1221">
        <f>'Assets-Liab 5-6'!E13</f>
        <v>471952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471952</v>
      </c>
      <c r="D140" s="13" t="str">
        <f t="shared" si="1"/>
        <v>Error?</v>
      </c>
    </row>
    <row r="141" spans="1:4" x14ac:dyDescent="0.2">
      <c r="A141" s="54">
        <v>80</v>
      </c>
      <c r="B141" s="1221">
        <f>'Assets-Liab 5-6'!E41</f>
        <v>471952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34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6748</v>
      </c>
      <c r="D156" s="13" t="str">
        <f t="shared" si="1"/>
        <v>Error?</v>
      </c>
    </row>
    <row r="157" spans="1:4" x14ac:dyDescent="0.2">
      <c r="A157" s="54">
        <v>96</v>
      </c>
      <c r="B157" s="1221">
        <f>'Assets-Liab 5-6'!F13</f>
        <v>96201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2042</v>
      </c>
      <c r="C169" s="13" t="s">
        <v>653</v>
      </c>
      <c r="D169" s="13" t="str">
        <f t="shared" si="1"/>
        <v>Error?</v>
      </c>
    </row>
    <row r="170" spans="1:4" x14ac:dyDescent="0.2">
      <c r="A170" s="54">
        <v>109</v>
      </c>
      <c r="B170" s="1221">
        <f>'Assets-Liab 5-6'!F39</f>
        <v>55920</v>
      </c>
      <c r="D170" s="13" t="str">
        <f t="shared" si="1"/>
        <v>Error?</v>
      </c>
    </row>
    <row r="171" spans="1:4" x14ac:dyDescent="0.2">
      <c r="A171" s="54">
        <v>110</v>
      </c>
      <c r="B171" s="1221">
        <f>'Assets-Liab 5-6'!F41</f>
        <v>96201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450176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491717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279613</v>
      </c>
      <c r="D189" s="13" t="str">
        <f t="shared" si="1"/>
        <v>Error?</v>
      </c>
    </row>
    <row r="190" spans="1:4" x14ac:dyDescent="0.2">
      <c r="A190" s="54">
        <v>129</v>
      </c>
      <c r="B190" s="1221">
        <f>'Assets-Liab 5-6'!G41</f>
        <v>491717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166208</v>
      </c>
      <c r="D273" s="13" t="str">
        <f t="shared" si="3"/>
        <v>Error?</v>
      </c>
    </row>
    <row r="274" spans="1:4" x14ac:dyDescent="0.2">
      <c r="A274" s="54">
        <v>213</v>
      </c>
      <c r="B274" s="1221">
        <f>'Assets-Liab 5-6'!M17</f>
        <v>6690371</v>
      </c>
      <c r="D274" s="13" t="str">
        <f t="shared" si="3"/>
        <v>Error?</v>
      </c>
    </row>
    <row r="275" spans="1:4" x14ac:dyDescent="0.2">
      <c r="A275" s="54">
        <v>214</v>
      </c>
      <c r="B275" s="1221">
        <f>'Assets-Liab 5-6'!M18</f>
        <v>6234995</v>
      </c>
      <c r="D275" s="13" t="str">
        <f t="shared" si="3"/>
        <v>Error?</v>
      </c>
    </row>
    <row r="276" spans="1:4" x14ac:dyDescent="0.2">
      <c r="A276" s="54">
        <v>215</v>
      </c>
      <c r="B276" s="1221">
        <f>'Assets-Liab 5-6'!M19</f>
        <v>2252825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15357940</v>
      </c>
      <c r="C279" s="13" t="s">
        <v>653</v>
      </c>
      <c r="D279" s="13" t="str">
        <f t="shared" si="3"/>
        <v>Error?</v>
      </c>
    </row>
    <row r="280" spans="1:4" x14ac:dyDescent="0.2">
      <c r="A280" s="54">
        <v>219</v>
      </c>
      <c r="B280" s="1221">
        <f>'Assets-Liab 5-6'!M40</f>
        <v>15357940</v>
      </c>
      <c r="D280" s="13" t="str">
        <f t="shared" si="3"/>
        <v>Error?</v>
      </c>
    </row>
    <row r="281" spans="1:4" x14ac:dyDescent="0.2">
      <c r="A281" s="54">
        <v>220</v>
      </c>
      <c r="B281" s="1221">
        <f>'Assets-Liab 5-6'!M41</f>
        <v>15357940</v>
      </c>
      <c r="C281" s="13" t="s">
        <v>653</v>
      </c>
      <c r="D281" s="13" t="str">
        <f t="shared" si="3"/>
        <v>Error?</v>
      </c>
    </row>
    <row r="282" spans="1:4" x14ac:dyDescent="0.2">
      <c r="A282" s="54">
        <v>221</v>
      </c>
      <c r="B282" s="1221">
        <f>'Assets-Liab 5-6'!N21</f>
        <v>471952</v>
      </c>
      <c r="D282" s="13" t="str">
        <f t="shared" si="3"/>
        <v>Error?</v>
      </c>
    </row>
    <row r="283" spans="1:4" x14ac:dyDescent="0.2">
      <c r="A283" s="54">
        <v>222</v>
      </c>
      <c r="B283" s="1221">
        <f>'Assets-Liab 5-6'!N22</f>
        <v>2094793</v>
      </c>
      <c r="D283" s="13" t="str">
        <f t="shared" si="3"/>
        <v>Error?</v>
      </c>
    </row>
    <row r="284" spans="1:4" x14ac:dyDescent="0.2">
      <c r="A284" s="54">
        <v>223</v>
      </c>
      <c r="B284" s="1221">
        <f>'Assets-Liab 5-6'!N23</f>
        <v>2566745</v>
      </c>
      <c r="C284" s="13" t="s">
        <v>653</v>
      </c>
      <c r="D284" s="13" t="str">
        <f t="shared" si="3"/>
        <v>Error?</v>
      </c>
    </row>
    <row r="285" spans="1:4" x14ac:dyDescent="0.2">
      <c r="A285" s="54">
        <v>224</v>
      </c>
      <c r="B285" s="1221">
        <f>'Assets-Liab 5-6'!N36</f>
        <v>2566745</v>
      </c>
      <c r="D285" s="13" t="str">
        <f t="shared" si="3"/>
        <v>Error?</v>
      </c>
    </row>
    <row r="286" spans="1:4" x14ac:dyDescent="0.2">
      <c r="A286" s="82">
        <v>225</v>
      </c>
      <c r="D286" s="13" t="str">
        <f t="shared" si="3"/>
        <v>OK</v>
      </c>
    </row>
    <row r="287" spans="1:4" x14ac:dyDescent="0.2">
      <c r="A287" s="54">
        <v>226</v>
      </c>
      <c r="B287" s="1221">
        <f>'Assets-Liab 5-6'!N37</f>
        <v>2566745</v>
      </c>
      <c r="C287" s="13" t="s">
        <v>653</v>
      </c>
      <c r="D287" s="13" t="str">
        <f t="shared" si="3"/>
        <v>Error?</v>
      </c>
    </row>
    <row r="288" spans="1:4" x14ac:dyDescent="0.2">
      <c r="A288" s="54">
        <v>227</v>
      </c>
      <c r="B288" s="1221">
        <f>'Assets-Liab 5-6'!N41</f>
        <v>2566745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2055430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65817</v>
      </c>
      <c r="D717" s="13" t="str">
        <f t="shared" si="10"/>
        <v>Error?</v>
      </c>
    </row>
    <row r="718" spans="1:4" x14ac:dyDescent="0.2">
      <c r="A718" s="54">
        <v>657</v>
      </c>
      <c r="B718" s="1221">
        <f>'Expenditures 15-22'!C14</f>
        <v>240043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2897083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107109</v>
      </c>
      <c r="D722" s="13" t="str">
        <f t="shared" si="10"/>
        <v>Error?</v>
      </c>
    </row>
    <row r="723" spans="1:4" x14ac:dyDescent="0.2">
      <c r="A723" s="54">
        <v>662</v>
      </c>
      <c r="B723" s="1221">
        <f>'Expenditures 15-22'!C38</f>
        <v>50790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50660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208559</v>
      </c>
      <c r="C727" s="13" t="s">
        <v>653</v>
      </c>
      <c r="D727" s="13" t="str">
        <f t="shared" si="10"/>
        <v>Error?</v>
      </c>
    </row>
    <row r="728" spans="1:4" x14ac:dyDescent="0.2">
      <c r="A728" s="54">
        <v>667</v>
      </c>
      <c r="B728" s="1221">
        <f>'Expenditures 15-22'!C44</f>
        <v>29057</v>
      </c>
      <c r="D728" s="13" t="str">
        <f t="shared" si="10"/>
        <v>Error?</v>
      </c>
    </row>
    <row r="729" spans="1:4" x14ac:dyDescent="0.2">
      <c r="A729" s="54">
        <v>668</v>
      </c>
      <c r="B729" s="1221">
        <f>'Expenditures 15-22'!C45</f>
        <v>75938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104995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168865</v>
      </c>
      <c r="D733" s="13" t="str">
        <f t="shared" si="10"/>
        <v>Error?</v>
      </c>
    </row>
    <row r="734" spans="1:4" x14ac:dyDescent="0.2">
      <c r="A734" s="54">
        <v>673</v>
      </c>
      <c r="B734" s="1221">
        <f>'Expenditures 15-22'!C53</f>
        <v>168865</v>
      </c>
      <c r="C734" s="13" t="s">
        <v>653</v>
      </c>
      <c r="D734" s="13" t="str">
        <f t="shared" si="10"/>
        <v>Error?</v>
      </c>
    </row>
    <row r="735" spans="1:4" x14ac:dyDescent="0.2">
      <c r="A735" s="54">
        <v>674</v>
      </c>
      <c r="B735" s="1221">
        <f>'Expenditures 15-22'!C55</f>
        <v>272100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272100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41159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106811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147970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902489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3799572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307086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7736</v>
      </c>
      <c r="D775" s="13" t="str">
        <f t="shared" si="11"/>
        <v>Error?</v>
      </c>
    </row>
    <row r="776" spans="1:4" x14ac:dyDescent="0.2">
      <c r="A776" s="54">
        <v>715</v>
      </c>
      <c r="B776" s="1221">
        <f>'Expenditures 15-22'!D14</f>
        <v>14374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378214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1337</v>
      </c>
      <c r="D780" s="13" t="str">
        <f t="shared" si="11"/>
        <v>Error?</v>
      </c>
    </row>
    <row r="781" spans="1:4" x14ac:dyDescent="0.2">
      <c r="A781" s="54">
        <v>720</v>
      </c>
      <c r="B781" s="1221">
        <f>'Expenditures 15-22'!D38</f>
        <v>6270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877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8484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7085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7085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18454</v>
      </c>
      <c r="D791" s="13" t="str">
        <f t="shared" si="11"/>
        <v>Error?</v>
      </c>
    </row>
    <row r="792" spans="1:4" x14ac:dyDescent="0.2">
      <c r="A792" s="54">
        <v>731</v>
      </c>
      <c r="B792" s="1221">
        <f>'Expenditures 15-22'!D53</f>
        <v>18454</v>
      </c>
      <c r="C792" s="13" t="s">
        <v>653</v>
      </c>
      <c r="D792" s="13" t="str">
        <f t="shared" si="11"/>
        <v>Error?</v>
      </c>
    </row>
    <row r="793" spans="1:4" x14ac:dyDescent="0.2">
      <c r="A793" s="54">
        <v>732</v>
      </c>
      <c r="B793" s="1221">
        <f>'Expenditures 15-22'!D55</f>
        <v>59647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59647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6547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22747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29294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122964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501178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66717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399</v>
      </c>
      <c r="D833" s="13" t="str">
        <f t="shared" si="12"/>
        <v>Error?</v>
      </c>
    </row>
    <row r="834" spans="1:4" x14ac:dyDescent="0.2">
      <c r="A834" s="54">
        <v>773</v>
      </c>
      <c r="B834" s="1221">
        <f>'Expenditures 15-22'!E14</f>
        <v>22691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104692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8103</v>
      </c>
      <c r="D844" s="13" t="str">
        <f t="shared" si="12"/>
        <v>Error?</v>
      </c>
    </row>
    <row r="845" spans="1:4" x14ac:dyDescent="0.2">
      <c r="A845" s="54">
        <v>784</v>
      </c>
      <c r="B845" s="1221">
        <f>'Expenditures 15-22'!E45</f>
        <v>2219</v>
      </c>
      <c r="D845" s="13" t="str">
        <f t="shared" si="12"/>
        <v>Error?</v>
      </c>
    </row>
    <row r="846" spans="1:4" x14ac:dyDescent="0.2">
      <c r="A846" s="54">
        <v>785</v>
      </c>
      <c r="B846" s="1221">
        <f>'Expenditures 15-22'!E46</f>
        <v>1346</v>
      </c>
      <c r="D846" s="13" t="str">
        <f t="shared" si="12"/>
        <v>Error?</v>
      </c>
    </row>
    <row r="847" spans="1:4" x14ac:dyDescent="0.2">
      <c r="A847" s="54">
        <v>786</v>
      </c>
      <c r="B847" s="1221">
        <f>'Expenditures 15-22'!E47</f>
        <v>11668</v>
      </c>
      <c r="C847" s="13" t="s">
        <v>653</v>
      </c>
      <c r="D847" s="13" t="str">
        <f t="shared" si="12"/>
        <v>Error?</v>
      </c>
    </row>
    <row r="848" spans="1:4" x14ac:dyDescent="0.2">
      <c r="A848" s="54">
        <v>787</v>
      </c>
      <c r="B848" s="1221">
        <f>'Expenditures 15-22'!E49</f>
        <v>12008</v>
      </c>
      <c r="D848" s="13" t="str">
        <f t="shared" si="12"/>
        <v>Error?</v>
      </c>
    </row>
    <row r="849" spans="1:4" x14ac:dyDescent="0.2">
      <c r="A849" s="54">
        <v>788</v>
      </c>
      <c r="B849" s="1221">
        <f>'Expenditures 15-22'!E50</f>
        <v>6758</v>
      </c>
      <c r="D849" s="13" t="str">
        <f t="shared" si="12"/>
        <v>Error?</v>
      </c>
    </row>
    <row r="850" spans="1:4" x14ac:dyDescent="0.2">
      <c r="A850" s="54">
        <v>789</v>
      </c>
      <c r="B850" s="1221">
        <f>'Expenditures 15-22'!E53</f>
        <v>22526</v>
      </c>
      <c r="C850" s="13" t="s">
        <v>653</v>
      </c>
      <c r="D850" s="13" t="str">
        <f t="shared" si="12"/>
        <v>Error?</v>
      </c>
    </row>
    <row r="851" spans="1:4" x14ac:dyDescent="0.2">
      <c r="A851" s="54">
        <v>790</v>
      </c>
      <c r="B851" s="1221">
        <f>'Expenditures 15-22'!E55</f>
        <v>1514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1514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2070</v>
      </c>
      <c r="D855" s="13" t="str">
        <f t="shared" si="12"/>
        <v>Error?</v>
      </c>
    </row>
    <row r="856" spans="1:4" x14ac:dyDescent="0.2">
      <c r="A856" s="54">
        <v>795</v>
      </c>
      <c r="B856" s="1221">
        <f>'Expenditures 15-22'!E61</f>
        <v>32400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477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34947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185863</v>
      </c>
      <c r="D867" s="13" t="str">
        <f t="shared" si="12"/>
        <v>Error?</v>
      </c>
    </row>
    <row r="868" spans="1:4" x14ac:dyDescent="0.2">
      <c r="A868" s="82">
        <v>807</v>
      </c>
      <c r="D868" s="13" t="str">
        <f t="shared" si="12"/>
        <v>OK</v>
      </c>
    </row>
    <row r="869" spans="1:4" x14ac:dyDescent="0.2">
      <c r="A869" s="54">
        <v>808</v>
      </c>
      <c r="B869" s="1221">
        <f>'Expenditures 15-22'!E72</f>
        <v>185863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256518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361210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105332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2098</v>
      </c>
      <c r="D891" s="13" t="str">
        <f t="shared" si="12"/>
        <v>Error?</v>
      </c>
    </row>
    <row r="892" spans="1:4" x14ac:dyDescent="0.2">
      <c r="A892" s="54">
        <v>831</v>
      </c>
      <c r="B892" s="1221">
        <f>'Expenditures 15-22'!F14</f>
        <v>12146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179753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1155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1190</v>
      </c>
      <c r="C901" s="13" t="s">
        <v>653</v>
      </c>
      <c r="D901" s="13" t="str">
        <f t="shared" si="13"/>
        <v>Error?</v>
      </c>
    </row>
    <row r="902" spans="1:4" x14ac:dyDescent="0.2">
      <c r="A902" s="54">
        <v>841</v>
      </c>
      <c r="B902" s="1221">
        <f>'Expenditures 15-22'!F44</f>
        <v>11073</v>
      </c>
      <c r="D902" s="13" t="str">
        <f t="shared" si="13"/>
        <v>Error?</v>
      </c>
    </row>
    <row r="903" spans="1:4" x14ac:dyDescent="0.2">
      <c r="A903" s="54">
        <v>842</v>
      </c>
      <c r="B903" s="1221">
        <f>'Expenditures 15-22'!F45</f>
        <v>5009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16082</v>
      </c>
      <c r="C905" s="13" t="s">
        <v>653</v>
      </c>
      <c r="D905" s="13" t="str">
        <f t="shared" si="13"/>
        <v>Error?</v>
      </c>
    </row>
    <row r="906" spans="1:4" x14ac:dyDescent="0.2">
      <c r="A906" s="54">
        <v>845</v>
      </c>
      <c r="B906" s="1221">
        <f>'Expenditures 15-22'!F49</f>
        <v>14253</v>
      </c>
      <c r="D906" s="13" t="str">
        <f t="shared" si="13"/>
        <v>Error?</v>
      </c>
    </row>
    <row r="907" spans="1:4" x14ac:dyDescent="0.2">
      <c r="A907" s="54">
        <v>846</v>
      </c>
      <c r="B907" s="1221">
        <f>'Expenditures 15-22'!F50</f>
        <v>1863</v>
      </c>
      <c r="D907" s="13" t="str">
        <f t="shared" si="13"/>
        <v>Error?</v>
      </c>
    </row>
    <row r="908" spans="1:4" x14ac:dyDescent="0.2">
      <c r="A908" s="54">
        <v>847</v>
      </c>
      <c r="B908" s="1221">
        <f>'Expenditures 15-22'!F53</f>
        <v>16116</v>
      </c>
      <c r="C908" s="13" t="s">
        <v>653</v>
      </c>
      <c r="D908" s="13" t="str">
        <f t="shared" si="13"/>
        <v>Error?</v>
      </c>
    </row>
    <row r="909" spans="1:4" x14ac:dyDescent="0.2">
      <c r="A909" s="54">
        <v>848</v>
      </c>
      <c r="B909" s="1221">
        <f>'Expenditures 15-22'!F55</f>
        <v>223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223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140542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140542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174153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353906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14916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500</v>
      </c>
      <c r="D949" s="13" t="str">
        <f t="shared" si="13"/>
        <v>Error?</v>
      </c>
    </row>
    <row r="950" spans="1:4" x14ac:dyDescent="0.2">
      <c r="A950" s="54">
        <v>889</v>
      </c>
      <c r="B950" s="1221">
        <f>'Expenditures 15-22'!G14</f>
        <v>15293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30709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66873</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66873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66873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97582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12244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84633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3307</v>
      </c>
      <c r="D1022" s="13" t="str">
        <f t="shared" si="14"/>
        <v>Error?</v>
      </c>
    </row>
    <row r="1023" spans="1:4" x14ac:dyDescent="0.2">
      <c r="A1023" s="54">
        <v>962</v>
      </c>
      <c r="B1023" s="1221">
        <f>'Expenditures 15-22'!H50</f>
        <v>2758</v>
      </c>
      <c r="D1023" s="13" t="str">
        <f t="shared" ref="D1023:D1086" si="15">IF(ISBLANK(B1023),"OK",IF(A1023-B1023=0,"OK","Error?"))</f>
        <v>Error?</v>
      </c>
    </row>
    <row r="1024" spans="1:4" x14ac:dyDescent="0.2">
      <c r="A1024" s="54">
        <v>963</v>
      </c>
      <c r="B1024" s="1221">
        <f>'Expenditures 15-22'!H53</f>
        <v>6065</v>
      </c>
      <c r="C1024" s="13" t="s">
        <v>653</v>
      </c>
      <c r="D1024" s="13" t="str">
        <f t="shared" si="15"/>
        <v>Error?</v>
      </c>
    </row>
    <row r="1025" spans="1:4" x14ac:dyDescent="0.2">
      <c r="A1025" s="54">
        <v>964</v>
      </c>
      <c r="B1025" s="1221">
        <f>'Expenditures 15-22'!H55</f>
        <v>750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6815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251686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343134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2549481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76550</v>
      </c>
      <c r="C1105" s="13" t="s">
        <v>653</v>
      </c>
      <c r="D1105" s="13" t="str">
        <f t="shared" si="16"/>
        <v>Error?</v>
      </c>
    </row>
    <row r="1106" spans="1:4" x14ac:dyDescent="0.2">
      <c r="A1106" s="54">
        <v>1045</v>
      </c>
      <c r="B1106" s="1221">
        <f>'Expenditures 15-22'!K14</f>
        <v>316791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3675084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108446</v>
      </c>
      <c r="C1110" s="13" t="s">
        <v>653</v>
      </c>
      <c r="D1110" s="13" t="str">
        <f t="shared" si="16"/>
        <v>Error?</v>
      </c>
    </row>
    <row r="1111" spans="1:4" x14ac:dyDescent="0.2">
      <c r="A1111" s="54">
        <v>1050</v>
      </c>
      <c r="B1111" s="1221">
        <f>'Expenditures 15-22'!K38</f>
        <v>58215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51572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218233</v>
      </c>
      <c r="C1115" s="13" t="s">
        <v>653</v>
      </c>
      <c r="D1115" s="13" t="str">
        <f t="shared" si="16"/>
        <v>Error?</v>
      </c>
    </row>
    <row r="1116" spans="1:4" x14ac:dyDescent="0.2">
      <c r="A1116" s="54">
        <v>1055</v>
      </c>
      <c r="B1116" s="1221">
        <f>'Expenditures 15-22'!K44</f>
        <v>115106</v>
      </c>
      <c r="C1116" s="13" t="s">
        <v>653</v>
      </c>
      <c r="D1116" s="13" t="str">
        <f t="shared" si="16"/>
        <v>Error?</v>
      </c>
    </row>
    <row r="1117" spans="1:4" x14ac:dyDescent="0.2">
      <c r="A1117" s="54">
        <v>1056</v>
      </c>
      <c r="B1117" s="1221">
        <f>'Expenditures 15-22'!K45</f>
        <v>90251</v>
      </c>
      <c r="C1117" s="13" t="s">
        <v>653</v>
      </c>
      <c r="D1117" s="13" t="str">
        <f t="shared" si="16"/>
        <v>Error?</v>
      </c>
    </row>
    <row r="1118" spans="1:4" x14ac:dyDescent="0.2">
      <c r="A1118" s="54">
        <v>1057</v>
      </c>
      <c r="B1118" s="1221">
        <f>'Expenditures 15-22'!K46</f>
        <v>1346</v>
      </c>
      <c r="C1118" s="13" t="s">
        <v>653</v>
      </c>
      <c r="D1118" s="13" t="str">
        <f t="shared" si="16"/>
        <v>Error?</v>
      </c>
    </row>
    <row r="1119" spans="1:4" x14ac:dyDescent="0.2">
      <c r="A1119" s="54">
        <v>1058</v>
      </c>
      <c r="B1119" s="1221">
        <f>'Expenditures 15-22'!K47</f>
        <v>206703</v>
      </c>
      <c r="C1119" s="13" t="s">
        <v>653</v>
      </c>
      <c r="D1119" s="13" t="str">
        <f t="shared" si="16"/>
        <v>Error?</v>
      </c>
    </row>
    <row r="1120" spans="1:4" x14ac:dyDescent="0.2">
      <c r="A1120" s="54">
        <v>1059</v>
      </c>
      <c r="B1120" s="1221">
        <f>'Expenditures 15-22'!K49</f>
        <v>29568</v>
      </c>
      <c r="C1120" s="13" t="s">
        <v>653</v>
      </c>
      <c r="D1120" s="13" t="str">
        <f t="shared" si="16"/>
        <v>Error?</v>
      </c>
    </row>
    <row r="1121" spans="1:4" x14ac:dyDescent="0.2">
      <c r="A1121" s="54">
        <v>1060</v>
      </c>
      <c r="B1121" s="1221">
        <f>'Expenditures 15-22'!K50</f>
        <v>198698</v>
      </c>
      <c r="C1121" s="13" t="s">
        <v>653</v>
      </c>
      <c r="D1121" s="13" t="str">
        <f t="shared" si="16"/>
        <v>Error?</v>
      </c>
    </row>
    <row r="1122" spans="1:4" x14ac:dyDescent="0.2">
      <c r="A1122" s="54">
        <v>1061</v>
      </c>
      <c r="B1122" s="1221">
        <f>'Expenditures 15-22'!K53</f>
        <v>232026</v>
      </c>
      <c r="C1122" s="13" t="s">
        <v>653</v>
      </c>
      <c r="D1122" s="13" t="str">
        <f t="shared" si="16"/>
        <v>Error?</v>
      </c>
    </row>
    <row r="1123" spans="1:4" x14ac:dyDescent="0.2">
      <c r="A1123" s="54">
        <v>1062</v>
      </c>
      <c r="B1123" s="1221">
        <f>'Expenditures 15-22'!K55</f>
        <v>334234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334234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49776</v>
      </c>
      <c r="C1127" s="13" t="s">
        <v>653</v>
      </c>
      <c r="D1127" s="13" t="str">
        <f t="shared" si="16"/>
        <v>Error?</v>
      </c>
    </row>
    <row r="1128" spans="1:4" x14ac:dyDescent="0.2">
      <c r="A1128" s="54">
        <v>1067</v>
      </c>
      <c r="B1128" s="1221">
        <f>'Expenditures 15-22'!K61</f>
        <v>32400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270577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352753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185863</v>
      </c>
      <c r="C1139" s="13" t="s">
        <v>653</v>
      </c>
      <c r="D1139" s="13" t="str">
        <f t="shared" si="16"/>
        <v>Error?</v>
      </c>
    </row>
    <row r="1140" spans="1:4" x14ac:dyDescent="0.2">
      <c r="A1140" s="82">
        <v>1079</v>
      </c>
      <c r="D1140" s="13" t="str">
        <f t="shared" si="16"/>
        <v>OK</v>
      </c>
    </row>
    <row r="1141" spans="1:4" x14ac:dyDescent="0.2">
      <c r="A1141" s="54">
        <v>1080</v>
      </c>
      <c r="B1141" s="1221">
        <f>'Expenditures 15-22'!K72</f>
        <v>185863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1529812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251686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5456582</v>
      </c>
      <c r="C1152" s="13" t="s">
        <v>653</v>
      </c>
      <c r="D1152" s="13" t="str">
        <f t="shared" si="17"/>
        <v>Error?</v>
      </c>
    </row>
    <row r="1153" spans="1:4" x14ac:dyDescent="0.2">
      <c r="A1153" s="54">
        <v>1092</v>
      </c>
      <c r="B1153" s="1221">
        <f>'Expenditures 15-22'!K115</f>
        <v>-333933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189734</v>
      </c>
      <c r="D1221" s="13" t="str">
        <f t="shared" si="18"/>
        <v>Error?</v>
      </c>
    </row>
    <row r="1222" spans="1:4" x14ac:dyDescent="0.2">
      <c r="A1222" s="82">
        <v>1161</v>
      </c>
      <c r="D1222" s="13" t="str">
        <f t="shared" si="18"/>
        <v>OK</v>
      </c>
    </row>
    <row r="1223" spans="1:4" x14ac:dyDescent="0.2">
      <c r="A1223" s="54">
        <v>1162</v>
      </c>
      <c r="B1223" s="1221">
        <f>'Expenditures 15-22'!C127</f>
        <v>189734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189734</v>
      </c>
      <c r="C1225" s="13" t="s">
        <v>653</v>
      </c>
      <c r="D1225" s="13" t="str">
        <f t="shared" si="18"/>
        <v>Error?</v>
      </c>
    </row>
    <row r="1226" spans="1:4" x14ac:dyDescent="0.2">
      <c r="A1226" s="54">
        <v>1165</v>
      </c>
      <c r="B1226" s="1221">
        <f>'Expenditures 15-22'!C150</f>
        <v>189734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29931</v>
      </c>
      <c r="D1229" s="13" t="str">
        <f t="shared" si="18"/>
        <v>Error?</v>
      </c>
    </row>
    <row r="1230" spans="1:4" x14ac:dyDescent="0.2">
      <c r="A1230" s="82">
        <v>1169</v>
      </c>
      <c r="D1230" s="13" t="str">
        <f t="shared" si="18"/>
        <v>OK</v>
      </c>
    </row>
    <row r="1231" spans="1:4" x14ac:dyDescent="0.2">
      <c r="A1231" s="54">
        <v>1170</v>
      </c>
      <c r="B1231" s="1221">
        <f>'Expenditures 15-22'!D127</f>
        <v>29931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29931</v>
      </c>
      <c r="C1233" s="13" t="s">
        <v>653</v>
      </c>
      <c r="D1233" s="13" t="str">
        <f t="shared" si="18"/>
        <v>Error?</v>
      </c>
    </row>
    <row r="1234" spans="1:4" x14ac:dyDescent="0.2">
      <c r="A1234" s="54">
        <v>1173</v>
      </c>
      <c r="B1234" s="1221">
        <f>'Expenditures 15-22'!D150</f>
        <v>29931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167203</v>
      </c>
      <c r="D1237" s="13" t="str">
        <f t="shared" si="18"/>
        <v>Error?</v>
      </c>
    </row>
    <row r="1238" spans="1:4" x14ac:dyDescent="0.2">
      <c r="A1238" s="82">
        <v>1177</v>
      </c>
      <c r="D1238" s="13" t="str">
        <f t="shared" si="18"/>
        <v>OK</v>
      </c>
    </row>
    <row r="1239" spans="1:4" x14ac:dyDescent="0.2">
      <c r="A1239" s="54">
        <v>1178</v>
      </c>
      <c r="B1239" s="1221">
        <f>'Expenditures 15-22'!E127</f>
        <v>167203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167203</v>
      </c>
      <c r="C1241" s="13" t="s">
        <v>653</v>
      </c>
      <c r="D1241" s="13" t="str">
        <f t="shared" si="18"/>
        <v>Error?</v>
      </c>
    </row>
    <row r="1242" spans="1:4" x14ac:dyDescent="0.2">
      <c r="A1242" s="54">
        <v>1181</v>
      </c>
      <c r="B1242" s="1221">
        <f>'Expenditures 15-22'!E150</f>
        <v>167203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118903</v>
      </c>
      <c r="D1245" s="13" t="str">
        <f t="shared" si="18"/>
        <v>Error?</v>
      </c>
    </row>
    <row r="1246" spans="1:4" x14ac:dyDescent="0.2">
      <c r="A1246" s="82">
        <v>1185</v>
      </c>
      <c r="D1246" s="13" t="str">
        <f t="shared" si="18"/>
        <v>OK</v>
      </c>
    </row>
    <row r="1247" spans="1:4" x14ac:dyDescent="0.2">
      <c r="A1247" s="54">
        <v>1186</v>
      </c>
      <c r="B1247" s="1221">
        <f>'Expenditures 15-22'!F127</f>
        <v>118903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118903</v>
      </c>
      <c r="C1249" s="13" t="s">
        <v>653</v>
      </c>
      <c r="D1249" s="13" t="str">
        <f t="shared" si="18"/>
        <v>Error?</v>
      </c>
    </row>
    <row r="1250" spans="1:4" x14ac:dyDescent="0.2">
      <c r="A1250" s="54">
        <v>1189</v>
      </c>
      <c r="B1250" s="1221">
        <f>'Expenditures 15-22'!F150</f>
        <v>118903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32169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32169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32169</v>
      </c>
      <c r="C1258" s="13" t="s">
        <v>653</v>
      </c>
      <c r="D1258" s="13" t="str">
        <f t="shared" si="18"/>
        <v>Error?</v>
      </c>
    </row>
    <row r="1259" spans="1:4" x14ac:dyDescent="0.2">
      <c r="A1259" s="54">
        <v>1198</v>
      </c>
      <c r="B1259" s="1221">
        <f>'Expenditures 15-22'!G150</f>
        <v>32169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537940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537940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537940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537940</v>
      </c>
      <c r="C1288" s="13" t="s">
        <v>653</v>
      </c>
      <c r="D1288" s="13" t="str">
        <f t="shared" si="19"/>
        <v>Error?</v>
      </c>
    </row>
    <row r="1289" spans="1:4" x14ac:dyDescent="0.2">
      <c r="A1289" s="54">
        <v>1228</v>
      </c>
      <c r="B1289" s="1221">
        <f>'Expenditures 15-22'!K151</f>
        <v>138255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129508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780938</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911446</v>
      </c>
      <c r="C1317" s="13" t="s">
        <v>653</v>
      </c>
      <c r="D1317" s="13" t="str">
        <f t="shared" si="19"/>
        <v>Error?</v>
      </c>
    </row>
    <row r="1318" spans="1:4" x14ac:dyDescent="0.2">
      <c r="A1318" s="54">
        <v>1257</v>
      </c>
      <c r="B1318" s="1221">
        <f>'Expenditures 15-22'!H168</f>
        <v>911446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129508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780938</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911446</v>
      </c>
      <c r="C1331" s="13" t="s">
        <v>653</v>
      </c>
      <c r="D1331" s="13" t="str">
        <f t="shared" si="19"/>
        <v>Error?</v>
      </c>
    </row>
    <row r="1332" spans="1:4" x14ac:dyDescent="0.2">
      <c r="A1332" s="54">
        <v>1271</v>
      </c>
      <c r="B1332" s="1221">
        <f>'Expenditures 15-22'!K168</f>
        <v>911446</v>
      </c>
      <c r="C1332" s="13" t="s">
        <v>653</v>
      </c>
      <c r="D1332" s="13" t="str">
        <f t="shared" si="19"/>
        <v>Error?</v>
      </c>
    </row>
    <row r="1333" spans="1:4" x14ac:dyDescent="0.2">
      <c r="A1333" s="54">
        <v>1272</v>
      </c>
      <c r="B1333" s="1221">
        <f>'Expenditures 15-22'!K169</f>
        <v>-33151</v>
      </c>
      <c r="C1333" s="13" t="s">
        <v>653</v>
      </c>
      <c r="D1333" s="13" t="str">
        <f t="shared" si="19"/>
        <v>Error?</v>
      </c>
    </row>
    <row r="1334" spans="1:4" x14ac:dyDescent="0.2">
      <c r="A1334" s="82">
        <v>1273</v>
      </c>
      <c r="D1334" s="13" t="str">
        <f t="shared" si="19"/>
        <v>OK</v>
      </c>
    </row>
    <row r="1335" spans="1:4" x14ac:dyDescent="0.2">
      <c r="A1335" s="54">
        <v>1274</v>
      </c>
      <c r="B1335" s="1221">
        <f>'Expenditures 15-22'!C176</f>
        <v>167993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167993</v>
      </c>
      <c r="C1339" s="13" t="s">
        <v>653</v>
      </c>
      <c r="D1339" s="13" t="str">
        <f t="shared" si="19"/>
        <v>Error?</v>
      </c>
    </row>
    <row r="1340" spans="1:4" x14ac:dyDescent="0.2">
      <c r="A1340" s="54">
        <v>1279</v>
      </c>
      <c r="B1340" s="1221">
        <f>'Expenditures 15-22'!C204</f>
        <v>167993</v>
      </c>
      <c r="C1340" s="13" t="s">
        <v>653</v>
      </c>
      <c r="D1340" s="13" t="str">
        <f t="shared" si="19"/>
        <v>Error?</v>
      </c>
    </row>
    <row r="1341" spans="1:4" x14ac:dyDescent="0.2">
      <c r="A1341" s="54">
        <v>1280</v>
      </c>
      <c r="B1341" s="1221">
        <f>'Expenditures 15-22'!D176</f>
        <v>2243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2243</v>
      </c>
      <c r="C1345" s="13" t="s">
        <v>653</v>
      </c>
      <c r="D1345" s="13" t="str">
        <f t="shared" si="20"/>
        <v>Error?</v>
      </c>
    </row>
    <row r="1346" spans="1:4" x14ac:dyDescent="0.2">
      <c r="A1346" s="54">
        <v>1285</v>
      </c>
      <c r="B1346" s="1221">
        <f>'Expenditures 15-22'!D204</f>
        <v>2243</v>
      </c>
      <c r="C1346" s="13" t="s">
        <v>653</v>
      </c>
      <c r="D1346" s="13" t="str">
        <f t="shared" si="20"/>
        <v>Error?</v>
      </c>
    </row>
    <row r="1347" spans="1:4" x14ac:dyDescent="0.2">
      <c r="A1347" s="54">
        <v>1286</v>
      </c>
      <c r="B1347" s="1221">
        <f>'Expenditures 15-22'!E176</f>
        <v>205155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205155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205155</v>
      </c>
      <c r="C1353" s="13" t="s">
        <v>653</v>
      </c>
      <c r="D1353" s="13" t="str">
        <f t="shared" si="20"/>
        <v>Error?</v>
      </c>
    </row>
    <row r="1354" spans="1:4" x14ac:dyDescent="0.2">
      <c r="A1354" s="54">
        <v>1293</v>
      </c>
      <c r="B1354" s="1221">
        <f>'Expenditures 15-22'!F176</f>
        <v>42151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42151</v>
      </c>
      <c r="C1358" s="13" t="s">
        <v>653</v>
      </c>
      <c r="D1358" s="13" t="str">
        <f t="shared" si="20"/>
        <v>Error?</v>
      </c>
    </row>
    <row r="1359" spans="1:4" x14ac:dyDescent="0.2">
      <c r="A1359" s="54">
        <v>1298</v>
      </c>
      <c r="B1359" s="1221">
        <f>'Expenditures 15-22'!F204</f>
        <v>42151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417542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417542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417542</v>
      </c>
      <c r="C1388" s="13" t="s">
        <v>653</v>
      </c>
      <c r="D1388" s="13" t="str">
        <f t="shared" si="20"/>
        <v>Error?</v>
      </c>
    </row>
    <row r="1389" spans="1:4" x14ac:dyDescent="0.2">
      <c r="A1389" s="54">
        <v>1328</v>
      </c>
      <c r="B1389" s="1221">
        <f>'Expenditures 15-22'!K205</f>
        <v>-85408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681</v>
      </c>
      <c r="D1407" s="13" t="str">
        <f t="shared" ref="D1407:D1470" si="21">IF(ISBLANK(B1407),"OK",IF(A1407-B1407=0,"OK","Error?"))</f>
        <v>Error?</v>
      </c>
    </row>
    <row r="1408" spans="1:4" x14ac:dyDescent="0.2">
      <c r="A1408" s="54">
        <v>1347</v>
      </c>
      <c r="B1408" s="1221">
        <f>'Expenditures 15-22'!D217</f>
        <v>6249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72598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1553</v>
      </c>
      <c r="D1412" s="13" t="str">
        <f t="shared" si="21"/>
        <v>Error?</v>
      </c>
    </row>
    <row r="1413" spans="1:4" x14ac:dyDescent="0.2">
      <c r="A1413" s="54">
        <v>1352</v>
      </c>
      <c r="B1413" s="1221">
        <f>'Expenditures 15-22'!D228</f>
        <v>7936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735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10224</v>
      </c>
      <c r="C1417" s="13" t="s">
        <v>653</v>
      </c>
      <c r="D1417" s="13" t="str">
        <f t="shared" si="21"/>
        <v>Error?</v>
      </c>
    </row>
    <row r="1418" spans="1:4" x14ac:dyDescent="0.2">
      <c r="A1418" s="54">
        <v>1357</v>
      </c>
      <c r="B1418" s="1221">
        <f>'Expenditures 15-22'!D234</f>
        <v>399</v>
      </c>
      <c r="D1418" s="13" t="str">
        <f t="shared" si="21"/>
        <v>Error?</v>
      </c>
    </row>
    <row r="1419" spans="1:4" x14ac:dyDescent="0.2">
      <c r="A1419" s="54">
        <v>1358</v>
      </c>
      <c r="B1419" s="1221">
        <f>'Expenditures 15-22'!D235</f>
        <v>6216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6615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9820</v>
      </c>
      <c r="D1423" s="13" t="str">
        <f t="shared" si="21"/>
        <v>Error?</v>
      </c>
    </row>
    <row r="1424" spans="1:4" x14ac:dyDescent="0.2">
      <c r="A1424" s="54">
        <v>1363</v>
      </c>
      <c r="B1424" s="1221">
        <f>'Expenditures 15-22'!D251</f>
        <v>9820</v>
      </c>
      <c r="C1424" s="13" t="s">
        <v>653</v>
      </c>
      <c r="D1424" s="13" t="str">
        <f t="shared" si="21"/>
        <v>Error?</v>
      </c>
    </row>
    <row r="1425" spans="1:4" x14ac:dyDescent="0.2">
      <c r="A1425" s="54">
        <v>1364</v>
      </c>
      <c r="B1425" s="1221">
        <f>'Expenditures 15-22'!D253</f>
        <v>16946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16946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7118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30961</v>
      </c>
      <c r="D1431" s="13" t="str">
        <f t="shared" si="21"/>
        <v>Error?</v>
      </c>
    </row>
    <row r="1432" spans="1:4" x14ac:dyDescent="0.2">
      <c r="A1432" s="54">
        <v>1371</v>
      </c>
      <c r="B1432" s="1221">
        <f>'Expenditures 15-22'!D261</f>
        <v>27260</v>
      </c>
      <c r="D1432" s="13" t="str">
        <f t="shared" si="21"/>
        <v>Error?</v>
      </c>
    </row>
    <row r="1433" spans="1:4" x14ac:dyDescent="0.2">
      <c r="A1433" s="54">
        <v>1372</v>
      </c>
      <c r="B1433" s="1221">
        <f>'Expenditures 15-22'!D262</f>
        <v>17402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82741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126346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198944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681</v>
      </c>
      <c r="C1471" s="13" t="s">
        <v>653</v>
      </c>
      <c r="D1471" s="13" t="str">
        <f t="shared" ref="D1471:D1534" si="22">IF(ISBLANK(B1471),"OK",IF(A1471-B1471=0,"OK","Error?"))</f>
        <v>Error?</v>
      </c>
    </row>
    <row r="1472" spans="1:4" x14ac:dyDescent="0.2">
      <c r="A1472" s="54">
        <v>1411</v>
      </c>
      <c r="B1472" s="1221">
        <f>'Expenditures 15-22'!K217</f>
        <v>6249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72598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1553</v>
      </c>
      <c r="C1476" s="13" t="s">
        <v>653</v>
      </c>
      <c r="D1476" s="13" t="str">
        <f t="shared" si="22"/>
        <v>Error?</v>
      </c>
    </row>
    <row r="1477" spans="1:4" x14ac:dyDescent="0.2">
      <c r="A1477" s="54">
        <v>1416</v>
      </c>
      <c r="B1477" s="1221">
        <f>'Expenditures 15-22'!K228</f>
        <v>7936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735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10224</v>
      </c>
      <c r="C1481" s="13" t="s">
        <v>653</v>
      </c>
      <c r="D1481" s="13" t="str">
        <f t="shared" si="22"/>
        <v>Error?</v>
      </c>
    </row>
    <row r="1482" spans="1:4" x14ac:dyDescent="0.2">
      <c r="A1482" s="54">
        <v>1421</v>
      </c>
      <c r="B1482" s="1221">
        <f>'Expenditures 15-22'!K234</f>
        <v>399</v>
      </c>
      <c r="C1482" s="13" t="s">
        <v>653</v>
      </c>
      <c r="D1482" s="13" t="str">
        <f t="shared" si="22"/>
        <v>Error?</v>
      </c>
    </row>
    <row r="1483" spans="1:4" x14ac:dyDescent="0.2">
      <c r="A1483" s="54">
        <v>1422</v>
      </c>
      <c r="B1483" s="1221">
        <f>'Expenditures 15-22'!K235</f>
        <v>6216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6615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9820</v>
      </c>
      <c r="C1487" s="13" t="s">
        <v>653</v>
      </c>
      <c r="D1487" s="13" t="str">
        <f t="shared" si="22"/>
        <v>Error?</v>
      </c>
    </row>
    <row r="1488" spans="1:4" x14ac:dyDescent="0.2">
      <c r="A1488" s="54">
        <v>1427</v>
      </c>
      <c r="B1488" s="1221">
        <f>'Expenditures 15-22'!K251</f>
        <v>9820</v>
      </c>
      <c r="C1488" s="13" t="s">
        <v>653</v>
      </c>
      <c r="D1488" s="13" t="str">
        <f t="shared" si="22"/>
        <v>Error?</v>
      </c>
    </row>
    <row r="1489" spans="1:4" x14ac:dyDescent="0.2">
      <c r="A1489" s="54">
        <v>1428</v>
      </c>
      <c r="B1489" s="1221">
        <f>'Expenditures 15-22'!K253</f>
        <v>16946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16946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7118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30961</v>
      </c>
      <c r="C1495" s="13" t="s">
        <v>653</v>
      </c>
      <c r="D1495" s="13" t="str">
        <f t="shared" si="22"/>
        <v>Error?</v>
      </c>
    </row>
    <row r="1496" spans="1:4" x14ac:dyDescent="0.2">
      <c r="A1496" s="54">
        <v>1435</v>
      </c>
      <c r="B1496" s="1221">
        <f>'Expenditures 15-22'!K261</f>
        <v>27260</v>
      </c>
      <c r="C1496" s="13" t="s">
        <v>653</v>
      </c>
      <c r="D1496" s="13" t="str">
        <f t="shared" si="22"/>
        <v>Error?</v>
      </c>
    </row>
    <row r="1497" spans="1:4" x14ac:dyDescent="0.2">
      <c r="A1497" s="54">
        <v>1436</v>
      </c>
      <c r="B1497" s="1221">
        <f>'Expenditures 15-22'!K262</f>
        <v>17402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82741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126346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198944</v>
      </c>
      <c r="C1517" s="13" t="s">
        <v>653</v>
      </c>
      <c r="D1517" s="13" t="str">
        <f t="shared" si="22"/>
        <v>Error?</v>
      </c>
    </row>
    <row r="1518" spans="1:4" x14ac:dyDescent="0.2">
      <c r="A1518" s="54">
        <v>1457</v>
      </c>
      <c r="B1518" s="1221">
        <f>'Expenditures 15-22'!K289</f>
        <v>54664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2682494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2329827</v>
      </c>
      <c r="C1630" s="13" t="s">
        <v>653</v>
      </c>
      <c r="D1630" s="13" t="str">
        <f t="shared" si="24"/>
        <v>Error?</v>
      </c>
    </row>
    <row r="1631" spans="1:4" x14ac:dyDescent="0.2">
      <c r="A1631" s="54">
        <v>1570</v>
      </c>
      <c r="B1631" s="1221">
        <f>'Acct Summary 7-8'!D79</f>
        <v>531788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670043</v>
      </c>
      <c r="C1644" s="13" t="s">
        <v>653</v>
      </c>
      <c r="D1644" s="13" t="str">
        <f t="shared" si="24"/>
        <v>Error?</v>
      </c>
    </row>
    <row r="1645" spans="1:4" x14ac:dyDescent="0.2">
      <c r="A1645" s="54">
        <v>1584</v>
      </c>
      <c r="B1645" s="1221">
        <f>'Acct Summary 7-8'!E79</f>
        <v>486369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471952</v>
      </c>
      <c r="C1658" s="13" t="s">
        <v>653</v>
      </c>
      <c r="D1658" s="13" t="str">
        <f t="shared" si="24"/>
        <v>Error?</v>
      </c>
    </row>
    <row r="1659" spans="1:4" x14ac:dyDescent="0.2">
      <c r="A1659" s="54">
        <v>1598</v>
      </c>
      <c r="B1659" s="1221">
        <f>'Acct Summary 7-8'!F79</f>
        <v>179567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94159</v>
      </c>
      <c r="C1672" s="13" t="s">
        <v>653</v>
      </c>
      <c r="D1672" s="13" t="str">
        <f t="shared" si="25"/>
        <v>Error?</v>
      </c>
    </row>
    <row r="1673" spans="1:4" x14ac:dyDescent="0.2">
      <c r="A1673" s="54">
        <v>1612</v>
      </c>
      <c r="B1673" s="1221">
        <f>'Acct Summary 7-8'!G79</f>
        <v>437053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491717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3506622</v>
      </c>
      <c r="C1744" s="13" t="s">
        <v>653</v>
      </c>
      <c r="D1744" s="13" t="str">
        <f t="shared" si="26"/>
        <v>Error?</v>
      </c>
    </row>
    <row r="1745" spans="1:5" x14ac:dyDescent="0.2">
      <c r="A1745" s="54">
        <v>1684</v>
      </c>
      <c r="B1745" s="1221">
        <f>'Tax Sched 24'!B5</f>
        <v>565583</v>
      </c>
      <c r="C1745" s="13" t="s">
        <v>653</v>
      </c>
      <c r="D1745" s="13" t="str">
        <f t="shared" si="26"/>
        <v>Error?</v>
      </c>
    </row>
    <row r="1746" spans="1:5" x14ac:dyDescent="0.2">
      <c r="A1746" s="54">
        <v>1685</v>
      </c>
      <c r="B1746" s="1221">
        <f>'Tax Sched 24'!B6</f>
        <v>877569</v>
      </c>
      <c r="C1746" s="13" t="s">
        <v>653</v>
      </c>
      <c r="D1746" s="13" t="str">
        <f t="shared" si="26"/>
        <v>Error?</v>
      </c>
    </row>
    <row r="1747" spans="1:5" x14ac:dyDescent="0.2">
      <c r="A1747" s="54">
        <v>1686</v>
      </c>
      <c r="B1747" s="1221">
        <f>'Tax Sched 24'!B7</f>
        <v>226235</v>
      </c>
      <c r="C1747" s="13" t="s">
        <v>653</v>
      </c>
      <c r="D1747" s="13" t="str">
        <f t="shared" si="26"/>
        <v>Error?</v>
      </c>
    </row>
    <row r="1748" spans="1:5" x14ac:dyDescent="0.2">
      <c r="A1748" s="54">
        <v>1687</v>
      </c>
      <c r="B1748" s="1221">
        <f>'Tax Sched 24'!B8</f>
        <v>147637</v>
      </c>
      <c r="C1748" s="13" t="s">
        <v>653</v>
      </c>
      <c r="D1748" s="13" t="str">
        <f t="shared" si="26"/>
        <v>Error?</v>
      </c>
    </row>
    <row r="1749" spans="1:5" x14ac:dyDescent="0.2">
      <c r="A1749" s="54">
        <v>1688</v>
      </c>
      <c r="B1749" s="1221">
        <f>'Tax Sched 24'!B10</f>
        <v>56558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158406</v>
      </c>
      <c r="C1752" s="13" t="s">
        <v>653</v>
      </c>
      <c r="D1752" s="13" t="str">
        <f t="shared" si="26"/>
        <v>Error?</v>
      </c>
    </row>
    <row r="1753" spans="1:5" x14ac:dyDescent="0.2">
      <c r="A1753" s="54">
        <v>1692</v>
      </c>
      <c r="B1753" s="1221">
        <f>'Tax Sched 24'!B12</f>
        <v>56558</v>
      </c>
      <c r="C1753" s="13" t="s">
        <v>653</v>
      </c>
      <c r="D1753" s="13" t="str">
        <f t="shared" si="26"/>
        <v>Error?</v>
      </c>
    </row>
    <row r="1754" spans="1:5" x14ac:dyDescent="0.2">
      <c r="A1754" s="54">
        <v>1693</v>
      </c>
      <c r="B1754" s="1221">
        <f>'Tax Sched 24'!B14</f>
        <v>45248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5795403</v>
      </c>
      <c r="C1759" s="13" t="s">
        <v>653</v>
      </c>
      <c r="D1759" s="13" t="str">
        <f t="shared" si="26"/>
        <v>Error?</v>
      </c>
    </row>
    <row r="1760" spans="1:5" x14ac:dyDescent="0.2">
      <c r="A1760" s="54">
        <v>1699</v>
      </c>
      <c r="B1760" s="1221">
        <f>'Tax Sched 24'!D4</f>
        <v>1519307</v>
      </c>
      <c r="C1760" s="13" t="s">
        <v>653</v>
      </c>
      <c r="D1760" s="13" t="str">
        <f t="shared" si="26"/>
        <v>Error?</v>
      </c>
    </row>
    <row r="1761" spans="1:5" x14ac:dyDescent="0.2">
      <c r="A1761" s="54">
        <v>1700</v>
      </c>
      <c r="B1761" s="1221">
        <f>'Tax Sched 24'!D5</f>
        <v>245049</v>
      </c>
      <c r="C1761" s="13" t="s">
        <v>653</v>
      </c>
      <c r="D1761" s="13" t="str">
        <f t="shared" si="26"/>
        <v>Error?</v>
      </c>
    </row>
    <row r="1762" spans="1:5" s="79" customFormat="1" x14ac:dyDescent="0.2">
      <c r="A1762" s="54">
        <v>1701</v>
      </c>
      <c r="B1762" s="1221">
        <f>'Tax Sched 24'!D6</f>
        <v>383997</v>
      </c>
      <c r="C1762" s="13" t="s">
        <v>653</v>
      </c>
      <c r="D1762" s="13" t="str">
        <f t="shared" si="26"/>
        <v>Error?</v>
      </c>
      <c r="E1762" s="80"/>
    </row>
    <row r="1763" spans="1:5" x14ac:dyDescent="0.2">
      <c r="A1763" s="54">
        <v>1702</v>
      </c>
      <c r="B1763" s="1221">
        <f>'Tax Sched 24'!D7</f>
        <v>98019</v>
      </c>
      <c r="C1763" s="13" t="s">
        <v>653</v>
      </c>
      <c r="D1763" s="13" t="str">
        <f t="shared" si="26"/>
        <v>Error?</v>
      </c>
    </row>
    <row r="1764" spans="1:5" x14ac:dyDescent="0.2">
      <c r="A1764" s="54">
        <v>1703</v>
      </c>
      <c r="B1764" s="1221">
        <f>'Tax Sched 24'!D8</f>
        <v>64594</v>
      </c>
      <c r="C1764" s="13" t="s">
        <v>653</v>
      </c>
      <c r="D1764" s="13" t="str">
        <f t="shared" si="26"/>
        <v>Error?</v>
      </c>
    </row>
    <row r="1765" spans="1:5" x14ac:dyDescent="0.2">
      <c r="A1765" s="54">
        <v>1704</v>
      </c>
      <c r="B1765" s="1221">
        <f>'Tax Sched 24'!D10</f>
        <v>24503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75363</v>
      </c>
      <c r="C1768" s="13" t="s">
        <v>653</v>
      </c>
      <c r="D1768" s="13" t="str">
        <f t="shared" si="26"/>
        <v>Error?</v>
      </c>
    </row>
    <row r="1769" spans="1:5" x14ac:dyDescent="0.2">
      <c r="A1769" s="54">
        <v>1708</v>
      </c>
      <c r="B1769" s="1221">
        <f>'Tax Sched 24'!D12</f>
        <v>24503</v>
      </c>
      <c r="C1769" s="13" t="s">
        <v>653</v>
      </c>
      <c r="D1769" s="13" t="str">
        <f t="shared" si="26"/>
        <v>Error?</v>
      </c>
    </row>
    <row r="1770" spans="1:5" x14ac:dyDescent="0.2">
      <c r="A1770" s="54">
        <v>1709</v>
      </c>
      <c r="B1770" s="1221">
        <f>'Tax Sched 24'!D14</f>
        <v>19605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2522508</v>
      </c>
      <c r="C1775" s="13" t="s">
        <v>653</v>
      </c>
      <c r="D1775" s="13" t="str">
        <f t="shared" si="26"/>
        <v>Error?</v>
      </c>
    </row>
    <row r="1776" spans="1:5" x14ac:dyDescent="0.2">
      <c r="A1776" s="54">
        <v>1715</v>
      </c>
      <c r="B1776" s="1221">
        <f>'Tax Sched 24'!C4</f>
        <v>1987315</v>
      </c>
      <c r="D1776" s="13" t="str">
        <f t="shared" si="26"/>
        <v>Error?</v>
      </c>
    </row>
    <row r="1777" spans="1:4" x14ac:dyDescent="0.2">
      <c r="A1777" s="54">
        <v>1716</v>
      </c>
      <c r="B1777" s="1221">
        <f>'Tax Sched 24'!C5</f>
        <v>320534</v>
      </c>
      <c r="D1777" s="13" t="str">
        <f t="shared" si="26"/>
        <v>Error?</v>
      </c>
    </row>
    <row r="1778" spans="1:4" x14ac:dyDescent="0.2">
      <c r="A1778" s="54">
        <v>1717</v>
      </c>
      <c r="B1778" s="1221">
        <f>'Tax Sched 24'!C6</f>
        <v>493572</v>
      </c>
      <c r="D1778" s="13" t="str">
        <f t="shared" si="26"/>
        <v>Error?</v>
      </c>
    </row>
    <row r="1779" spans="1:4" x14ac:dyDescent="0.2">
      <c r="A1779" s="54">
        <v>1718</v>
      </c>
      <c r="B1779" s="1221">
        <f>'Tax Sched 24'!C7</f>
        <v>128216</v>
      </c>
      <c r="D1779" s="13" t="str">
        <f t="shared" si="26"/>
        <v>Error?</v>
      </c>
    </row>
    <row r="1780" spans="1:4" x14ac:dyDescent="0.2">
      <c r="A1780" s="54">
        <v>1719</v>
      </c>
      <c r="B1780" s="1221">
        <f>'Tax Sched 24'!C8</f>
        <v>83043</v>
      </c>
      <c r="D1780" s="13" t="str">
        <f t="shared" si="26"/>
        <v>Error?</v>
      </c>
    </row>
    <row r="1781" spans="1:4" x14ac:dyDescent="0.2">
      <c r="A1781" s="54">
        <v>1720</v>
      </c>
      <c r="B1781" s="1221">
        <f>'Tax Sched 24'!C10</f>
        <v>32055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83043</v>
      </c>
      <c r="D1784" s="13" t="str">
        <f t="shared" si="26"/>
        <v>Error?</v>
      </c>
    </row>
    <row r="1785" spans="1:4" x14ac:dyDescent="0.2">
      <c r="A1785" s="54">
        <v>1724</v>
      </c>
      <c r="B1785" s="1221">
        <f>'Tax Sched 24'!C12</f>
        <v>32055</v>
      </c>
      <c r="D1785" s="13" t="str">
        <f t="shared" si="26"/>
        <v>Error?</v>
      </c>
    </row>
    <row r="1786" spans="1:4" x14ac:dyDescent="0.2">
      <c r="A1786" s="54">
        <v>1725</v>
      </c>
      <c r="B1786" s="1221">
        <f>'Tax Sched 24'!C14</f>
        <v>25643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3272895</v>
      </c>
      <c r="C1791" s="13" t="s">
        <v>653</v>
      </c>
      <c r="D1791" s="13" t="str">
        <f t="shared" ref="D1791:D1854" si="27">IF(ISBLANK(B1791),"OK",IF(A1791-B1791=0,"OK","Error?"))</f>
        <v>Error?</v>
      </c>
    </row>
    <row r="1792" spans="1:4" x14ac:dyDescent="0.2">
      <c r="A1792" s="54">
        <v>1731</v>
      </c>
      <c r="B1792" s="1221">
        <f>'Tax Sched 24'!F4</f>
        <v>1602217</v>
      </c>
      <c r="C1792" s="13" t="s">
        <v>653</v>
      </c>
      <c r="D1792" s="13" t="str">
        <f t="shared" si="27"/>
        <v>Error?</v>
      </c>
    </row>
    <row r="1793" spans="1:4" x14ac:dyDescent="0.2">
      <c r="A1793" s="54">
        <v>1732</v>
      </c>
      <c r="B1793" s="1221">
        <f>'Tax Sched 24'!F5</f>
        <v>258423</v>
      </c>
      <c r="C1793" s="13" t="s">
        <v>653</v>
      </c>
      <c r="D1793" s="13" t="str">
        <f t="shared" si="27"/>
        <v>Error?</v>
      </c>
    </row>
    <row r="1794" spans="1:4" x14ac:dyDescent="0.2">
      <c r="A1794" s="54">
        <v>1733</v>
      </c>
      <c r="B1794" s="1221">
        <f>'Tax Sched 24'!F6</f>
        <v>397929</v>
      </c>
      <c r="C1794" s="13" t="s">
        <v>653</v>
      </c>
      <c r="D1794" s="13" t="str">
        <f t="shared" si="27"/>
        <v>Error?</v>
      </c>
    </row>
    <row r="1795" spans="1:4" x14ac:dyDescent="0.2">
      <c r="A1795" s="54">
        <v>1734</v>
      </c>
      <c r="B1795" s="1221">
        <f>'Tax Sched 24'!F7</f>
        <v>103367</v>
      </c>
      <c r="C1795" s="13" t="s">
        <v>653</v>
      </c>
      <c r="D1795" s="13" t="str">
        <f t="shared" si="27"/>
        <v>Error?</v>
      </c>
    </row>
    <row r="1796" spans="1:4" x14ac:dyDescent="0.2">
      <c r="A1796" s="54">
        <v>1735</v>
      </c>
      <c r="B1796" s="1221">
        <f>'Tax Sched 24'!F8</f>
        <v>66953</v>
      </c>
      <c r="C1796" s="13" t="s">
        <v>653</v>
      </c>
      <c r="D1796" s="13" t="str">
        <f t="shared" si="27"/>
        <v>Error?</v>
      </c>
    </row>
    <row r="1797" spans="1:4" x14ac:dyDescent="0.2">
      <c r="A1797" s="54">
        <v>1736</v>
      </c>
      <c r="B1797" s="1221">
        <f>'Tax Sched 24'!F10</f>
        <v>25841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66953</v>
      </c>
      <c r="C1800" s="13" t="s">
        <v>653</v>
      </c>
      <c r="D1800" s="13" t="str">
        <f t="shared" si="27"/>
        <v>Error?</v>
      </c>
    </row>
    <row r="1801" spans="1:4" x14ac:dyDescent="0.2">
      <c r="A1801" s="54">
        <v>1740</v>
      </c>
      <c r="B1801" s="1221">
        <f>'Tax Sched 24'!F12</f>
        <v>25841</v>
      </c>
      <c r="C1801" s="13" t="s">
        <v>653</v>
      </c>
      <c r="D1801" s="13" t="str">
        <f t="shared" si="27"/>
        <v>Error?</v>
      </c>
    </row>
    <row r="1802" spans="1:4" x14ac:dyDescent="0.2">
      <c r="A1802" s="54">
        <v>1741</v>
      </c>
      <c r="B1802" s="1221">
        <f>'Tax Sched 24'!F14</f>
        <v>20673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3589532</v>
      </c>
      <c r="D1808" s="13" t="str">
        <f t="shared" si="27"/>
        <v>Error?</v>
      </c>
    </row>
    <row r="1809" spans="1:4" x14ac:dyDescent="0.2">
      <c r="A1809" s="54">
        <v>1748</v>
      </c>
      <c r="B1809" s="1221">
        <f>'Tax Sched 24'!E5</f>
        <v>578957</v>
      </c>
      <c r="D1809" s="13" t="str">
        <f t="shared" si="27"/>
        <v>Error?</v>
      </c>
    </row>
    <row r="1810" spans="1:4" x14ac:dyDescent="0.2">
      <c r="A1810" s="54">
        <v>1749</v>
      </c>
      <c r="B1810" s="1221">
        <f>'Tax Sched 24'!E6</f>
        <v>891501</v>
      </c>
      <c r="D1810" s="13" t="str">
        <f t="shared" si="27"/>
        <v>Error?</v>
      </c>
    </row>
    <row r="1811" spans="1:4" x14ac:dyDescent="0.2">
      <c r="A1811" s="54">
        <v>1750</v>
      </c>
      <c r="B1811" s="1221">
        <f>'Tax Sched 24'!E7</f>
        <v>231583</v>
      </c>
      <c r="D1811" s="13" t="str">
        <f t="shared" si="27"/>
        <v>Error?</v>
      </c>
    </row>
    <row r="1812" spans="1:4" x14ac:dyDescent="0.2">
      <c r="A1812" s="54">
        <v>1751</v>
      </c>
      <c r="B1812" s="1221">
        <f>'Tax Sched 24'!E8</f>
        <v>149996</v>
      </c>
      <c r="D1812" s="13" t="str">
        <f t="shared" si="27"/>
        <v>Error?</v>
      </c>
    </row>
    <row r="1813" spans="1:4" x14ac:dyDescent="0.2">
      <c r="A1813" s="54">
        <v>1752</v>
      </c>
      <c r="B1813" s="1221">
        <f>'Tax Sched 24'!E10</f>
        <v>57896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149996</v>
      </c>
      <c r="D1816" s="13" t="str">
        <f t="shared" si="27"/>
        <v>Error?</v>
      </c>
    </row>
    <row r="1817" spans="1:4" x14ac:dyDescent="0.2">
      <c r="A1817" s="54">
        <v>1756</v>
      </c>
      <c r="B1817" s="1221">
        <f>'Tax Sched 24'!E12</f>
        <v>57896</v>
      </c>
      <c r="D1817" s="13" t="str">
        <f t="shared" si="27"/>
        <v>Error?</v>
      </c>
    </row>
    <row r="1818" spans="1:4" x14ac:dyDescent="0.2">
      <c r="A1818" s="54">
        <v>1757</v>
      </c>
      <c r="B1818" s="1221">
        <f>'Tax Sched 24'!E14</f>
        <v>46316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5911566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3347683</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212600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3760</v>
      </c>
      <c r="D1955" s="13" t="str">
        <f t="shared" si="29"/>
        <v>Error?</v>
      </c>
    </row>
    <row r="1956" spans="1:5" x14ac:dyDescent="0.2">
      <c r="A1956" s="82">
        <v>1895</v>
      </c>
      <c r="D1956" s="13" t="str">
        <f t="shared" si="29"/>
        <v>OK</v>
      </c>
    </row>
    <row r="1957" spans="1:5" x14ac:dyDescent="0.2">
      <c r="A1957" s="54">
        <v>1896</v>
      </c>
      <c r="B1957" s="1221">
        <f>'Rest Tax Levies-Tort Im 26'!G23</f>
        <v>3760</v>
      </c>
      <c r="C1957" s="13" t="s">
        <v>653</v>
      </c>
      <c r="D1957" s="13" t="str">
        <f t="shared" si="29"/>
        <v>Error?</v>
      </c>
    </row>
    <row r="1958" spans="1:5" x14ac:dyDescent="0.2">
      <c r="A1958" s="54">
        <v>1897</v>
      </c>
      <c r="B1958" s="1221">
        <f>'Rest Tax Levies-Tort Im 26'!G24</f>
        <v>208840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45248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45248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45248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166208</v>
      </c>
      <c r="D2008" s="13" t="str">
        <f t="shared" si="30"/>
        <v>Error?</v>
      </c>
    </row>
    <row r="2009" spans="1:4" x14ac:dyDescent="0.2">
      <c r="A2009" s="54">
        <v>1948</v>
      </c>
      <c r="B2009" s="1221">
        <f>'Cap Outlay Deprec 27'!C8</f>
        <v>6690371</v>
      </c>
      <c r="D2009" s="13" t="str">
        <f t="shared" si="30"/>
        <v>Error?</v>
      </c>
    </row>
    <row r="2010" spans="1:4" x14ac:dyDescent="0.2">
      <c r="A2010" s="54">
        <v>1949</v>
      </c>
      <c r="B2010" s="1221">
        <f>'Cap Outlay Deprec 27'!C10</f>
        <v>6234995</v>
      </c>
      <c r="D2010" s="13" t="str">
        <f t="shared" si="30"/>
        <v>Error?</v>
      </c>
    </row>
    <row r="2011" spans="1:4" x14ac:dyDescent="0.2">
      <c r="A2011" s="54">
        <v>1950</v>
      </c>
      <c r="B2011" s="1221">
        <f>'Cap Outlay Deprec 27'!C12</f>
        <v>764312</v>
      </c>
      <c r="D2011" s="13" t="str">
        <f t="shared" si="30"/>
        <v>Error?</v>
      </c>
    </row>
    <row r="2012" spans="1:4" x14ac:dyDescent="0.2">
      <c r="A2012" s="54">
        <v>1951</v>
      </c>
      <c r="B2012" s="1221">
        <f>'Cap Outlay Deprec 27'!C13</f>
        <v>1459383</v>
      </c>
      <c r="D2012" s="13" t="str">
        <f t="shared" si="30"/>
        <v>Error?</v>
      </c>
    </row>
    <row r="2013" spans="1:4" x14ac:dyDescent="0.2">
      <c r="A2013" s="54">
        <v>1952</v>
      </c>
      <c r="B2013" s="1221">
        <f>'Cap Outlay Deprec 27'!C16</f>
        <v>15315269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129750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143291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100620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100620</v>
      </c>
      <c r="C2025" s="13" t="s">
        <v>653</v>
      </c>
      <c r="D2025" s="13" t="str">
        <f t="shared" si="30"/>
        <v>Error?</v>
      </c>
    </row>
    <row r="2026" spans="1:4" x14ac:dyDescent="0.2">
      <c r="A2026" s="54">
        <v>1965</v>
      </c>
      <c r="B2026" s="1221">
        <f>'Cap Outlay Deprec 27'!F5</f>
        <v>166208</v>
      </c>
      <c r="C2026" s="13" t="s">
        <v>653</v>
      </c>
      <c r="D2026" s="13" t="str">
        <f t="shared" si="30"/>
        <v>Error?</v>
      </c>
    </row>
    <row r="2027" spans="1:4" x14ac:dyDescent="0.2">
      <c r="A2027" s="54">
        <v>1966</v>
      </c>
      <c r="B2027" s="1221">
        <f>'Cap Outlay Deprec 27'!F8</f>
        <v>6690371</v>
      </c>
      <c r="C2027" s="13" t="s">
        <v>653</v>
      </c>
      <c r="D2027" s="13" t="str">
        <f t="shared" si="30"/>
        <v>Error?</v>
      </c>
    </row>
    <row r="2028" spans="1:4" x14ac:dyDescent="0.2">
      <c r="A2028" s="54">
        <v>1967</v>
      </c>
      <c r="B2028" s="1221">
        <f>'Cap Outlay Deprec 27'!F10</f>
        <v>6234995</v>
      </c>
      <c r="C2028" s="13" t="s">
        <v>653</v>
      </c>
      <c r="D2028" s="13" t="str">
        <f t="shared" si="30"/>
        <v>Error?</v>
      </c>
    </row>
    <row r="2029" spans="1:4" x14ac:dyDescent="0.2">
      <c r="A2029" s="54">
        <v>1968</v>
      </c>
      <c r="B2029" s="1221">
        <f>'Cap Outlay Deprec 27'!F12</f>
        <v>793442</v>
      </c>
      <c r="C2029" s="13" t="s">
        <v>653</v>
      </c>
      <c r="D2029" s="13" t="str">
        <f t="shared" si="30"/>
        <v>Error?</v>
      </c>
    </row>
    <row r="2030" spans="1:4" x14ac:dyDescent="0.2">
      <c r="A2030" s="54">
        <v>1969</v>
      </c>
      <c r="B2030" s="1221">
        <f>'Cap Outlay Deprec 27'!F13</f>
        <v>1459383</v>
      </c>
      <c r="C2030" s="13" t="s">
        <v>653</v>
      </c>
      <c r="D2030" s="13" t="str">
        <f t="shared" si="30"/>
        <v>Error?</v>
      </c>
    </row>
    <row r="2031" spans="1:4" x14ac:dyDescent="0.2">
      <c r="A2031" s="54">
        <v>1970</v>
      </c>
      <c r="B2031" s="1221">
        <f>'Cap Outlay Deprec 27'!F16</f>
        <v>15357940</v>
      </c>
      <c r="C2031" s="13" t="s">
        <v>653</v>
      </c>
      <c r="D2031" s="13" t="str">
        <f t="shared" si="30"/>
        <v>Error?</v>
      </c>
    </row>
    <row r="2032" spans="1:4" x14ac:dyDescent="0.2">
      <c r="A2032" s="82">
        <v>1971</v>
      </c>
      <c r="D2032" s="13" t="str">
        <f t="shared" si="30"/>
        <v>OK</v>
      </c>
    </row>
    <row r="2033" spans="1:4" x14ac:dyDescent="0.2">
      <c r="A2033" s="54">
        <v>1972</v>
      </c>
      <c r="B2033" s="1221">
        <f>'Cap Outlay Deprec 27'!H8</f>
        <v>4676835</v>
      </c>
      <c r="D2033" s="13" t="str">
        <f t="shared" si="30"/>
        <v>Error?</v>
      </c>
    </row>
    <row r="2034" spans="1:4" x14ac:dyDescent="0.2">
      <c r="A2034" s="54">
        <v>1973</v>
      </c>
      <c r="B2034" s="1221">
        <f>'Cap Outlay Deprec 27'!H10</f>
        <v>3811577</v>
      </c>
      <c r="D2034" s="13" t="str">
        <f t="shared" si="30"/>
        <v>Error?</v>
      </c>
    </row>
    <row r="2035" spans="1:4" x14ac:dyDescent="0.2">
      <c r="A2035" s="54">
        <v>1974</v>
      </c>
      <c r="B2035" s="1221">
        <f>'Cap Outlay Deprec 27'!H12</f>
        <v>529444</v>
      </c>
      <c r="D2035" s="13" t="str">
        <f t="shared" si="30"/>
        <v>Error?</v>
      </c>
    </row>
    <row r="2036" spans="1:4" x14ac:dyDescent="0.2">
      <c r="A2036" s="54">
        <v>1975</v>
      </c>
      <c r="B2036" s="1221">
        <f>'Cap Outlay Deprec 27'!H13</f>
        <v>1459383</v>
      </c>
      <c r="D2036" s="13" t="str">
        <f t="shared" si="30"/>
        <v>Error?</v>
      </c>
    </row>
    <row r="2037" spans="1:4" x14ac:dyDescent="0.2">
      <c r="A2037" s="54">
        <v>1976</v>
      </c>
      <c r="B2037" s="1221">
        <f>'Cap Outlay Deprec 27'!H16</f>
        <v>10477239</v>
      </c>
      <c r="C2037" s="13" t="s">
        <v>653</v>
      </c>
      <c r="D2037" s="13" t="str">
        <f t="shared" si="30"/>
        <v>Error?</v>
      </c>
    </row>
    <row r="2038" spans="1:4" x14ac:dyDescent="0.2">
      <c r="A2038" s="82">
        <v>1977</v>
      </c>
      <c r="D2038" s="13" t="str">
        <f t="shared" si="30"/>
        <v>OK</v>
      </c>
    </row>
    <row r="2039" spans="1:4" x14ac:dyDescent="0.2">
      <c r="A2039" s="54">
        <v>1978</v>
      </c>
      <c r="B2039" s="1221">
        <f>'Cap Outlay Deprec 27'!I8</f>
        <v>133807</v>
      </c>
      <c r="D2039" s="13" t="str">
        <f t="shared" si="30"/>
        <v>Error?</v>
      </c>
    </row>
    <row r="2040" spans="1:4" x14ac:dyDescent="0.2">
      <c r="A2040" s="54">
        <v>1979</v>
      </c>
      <c r="B2040" s="1221">
        <f>'Cap Outlay Deprec 27'!I10</f>
        <v>303767</v>
      </c>
      <c r="D2040" s="13" t="str">
        <f t="shared" si="30"/>
        <v>Error?</v>
      </c>
    </row>
    <row r="2041" spans="1:4" x14ac:dyDescent="0.2">
      <c r="A2041" s="54">
        <v>1980</v>
      </c>
      <c r="B2041" s="1221">
        <f>'Cap Outlay Deprec 27'!I12</f>
        <v>77181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514755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100620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100620</v>
      </c>
      <c r="C2049" s="13" t="s">
        <v>653</v>
      </c>
      <c r="D2049" s="13" t="str">
        <f t="shared" si="31"/>
        <v>Error?</v>
      </c>
    </row>
    <row r="2050" spans="1:4" x14ac:dyDescent="0.2">
      <c r="A2050" s="82">
        <v>1989</v>
      </c>
      <c r="D2050" s="13" t="str">
        <f t="shared" si="31"/>
        <v>OK</v>
      </c>
    </row>
    <row r="2051" spans="1:4" x14ac:dyDescent="0.2">
      <c r="A2051" s="54">
        <v>1990</v>
      </c>
      <c r="B2051" s="1221">
        <f>'Cap Outlay Deprec 27'!K8</f>
        <v>4810642</v>
      </c>
      <c r="C2051" s="13" t="s">
        <v>653</v>
      </c>
      <c r="D2051" s="13" t="str">
        <f t="shared" si="31"/>
        <v>Error?</v>
      </c>
    </row>
    <row r="2052" spans="1:4" x14ac:dyDescent="0.2">
      <c r="A2052" s="54">
        <v>1991</v>
      </c>
      <c r="B2052" s="1221">
        <f>'Cap Outlay Deprec 27'!K10</f>
        <v>4115344</v>
      </c>
      <c r="C2052" s="13" t="s">
        <v>653</v>
      </c>
      <c r="D2052" s="13" t="str">
        <f t="shared" si="31"/>
        <v>Error?</v>
      </c>
    </row>
    <row r="2053" spans="1:4" x14ac:dyDescent="0.2">
      <c r="A2053" s="54">
        <v>1992</v>
      </c>
      <c r="B2053" s="1221">
        <f>'Cap Outlay Deprec 27'!K12</f>
        <v>506005</v>
      </c>
      <c r="C2053" s="13" t="s">
        <v>653</v>
      </c>
      <c r="D2053" s="13" t="str">
        <f t="shared" si="31"/>
        <v>Error?</v>
      </c>
    </row>
    <row r="2054" spans="1:4" x14ac:dyDescent="0.2">
      <c r="A2054" s="54">
        <v>1993</v>
      </c>
      <c r="B2054" s="1221">
        <f>'Cap Outlay Deprec 27'!K13</f>
        <v>1459383</v>
      </c>
      <c r="C2054" s="13" t="s">
        <v>653</v>
      </c>
      <c r="D2054" s="13" t="str">
        <f t="shared" si="31"/>
        <v>Error?</v>
      </c>
    </row>
    <row r="2055" spans="1:4" x14ac:dyDescent="0.2">
      <c r="A2055" s="54">
        <v>1994</v>
      </c>
      <c r="B2055" s="1221">
        <f>'Cap Outlay Deprec 27'!K16</f>
        <v>10891374</v>
      </c>
      <c r="C2055" s="13" t="s">
        <v>653</v>
      </c>
      <c r="D2055" s="13" t="str">
        <f t="shared" si="31"/>
        <v>Error?</v>
      </c>
    </row>
    <row r="2056" spans="1:4" x14ac:dyDescent="0.2">
      <c r="A2056" s="54">
        <v>1995</v>
      </c>
      <c r="B2056" s="1221">
        <f>'Cap Outlay Deprec 27'!L5</f>
        <v>166208</v>
      </c>
      <c r="C2056" s="13" t="s">
        <v>653</v>
      </c>
      <c r="D2056" s="13" t="str">
        <f t="shared" si="31"/>
        <v>Error?</v>
      </c>
    </row>
    <row r="2057" spans="1:4" x14ac:dyDescent="0.2">
      <c r="A2057" s="54">
        <v>1996</v>
      </c>
      <c r="B2057" s="1221">
        <f>'Cap Outlay Deprec 27'!L8</f>
        <v>1879729</v>
      </c>
      <c r="C2057" s="13" t="s">
        <v>653</v>
      </c>
      <c r="D2057" s="13" t="str">
        <f t="shared" si="31"/>
        <v>Error?</v>
      </c>
    </row>
    <row r="2058" spans="1:4" x14ac:dyDescent="0.2">
      <c r="A2058" s="54">
        <v>1997</v>
      </c>
      <c r="B2058" s="1221">
        <f>'Cap Outlay Deprec 27'!L10</f>
        <v>2119651</v>
      </c>
      <c r="C2058" s="13" t="s">
        <v>653</v>
      </c>
      <c r="D2058" s="13" t="str">
        <f t="shared" si="31"/>
        <v>Error?</v>
      </c>
    </row>
    <row r="2059" spans="1:4" x14ac:dyDescent="0.2">
      <c r="A2059" s="54">
        <v>1998</v>
      </c>
      <c r="B2059" s="1221">
        <f>'Cap Outlay Deprec 27'!L12</f>
        <v>287437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4466566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632</v>
      </c>
      <c r="C2088" s="13" t="s">
        <v>653</v>
      </c>
      <c r="D2088" s="13" t="str">
        <f t="shared" si="31"/>
        <v>Error?</v>
      </c>
    </row>
    <row r="2089" spans="1:4" x14ac:dyDescent="0.2">
      <c r="A2089" s="54">
        <v>2028</v>
      </c>
      <c r="B2089" s="1221">
        <f>'Expenditures 15-22'!K92</f>
        <v>251054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257618</v>
      </c>
      <c r="D2435" s="13" t="str">
        <f t="shared" si="37"/>
        <v>Error?</v>
      </c>
    </row>
    <row r="2436" spans="1:4" x14ac:dyDescent="0.2">
      <c r="A2436" s="82">
        <v>2375</v>
      </c>
      <c r="D2436" s="13" t="str">
        <f t="shared" si="37"/>
        <v>OK</v>
      </c>
    </row>
    <row r="2437" spans="1:4" x14ac:dyDescent="0.2">
      <c r="A2437" s="54">
        <v>2376</v>
      </c>
      <c r="B2437" s="1221">
        <f>'Assets-Liab 5-6'!D38</f>
        <v>486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38239</v>
      </c>
      <c r="D2475" s="13" t="str">
        <f t="shared" si="37"/>
        <v>Error?</v>
      </c>
    </row>
    <row r="2476" spans="1:4" x14ac:dyDescent="0.2">
      <c r="A2476" s="82">
        <v>2415</v>
      </c>
      <c r="D2476" s="13" t="str">
        <f t="shared" si="37"/>
        <v>OK</v>
      </c>
    </row>
    <row r="2477" spans="1:4" x14ac:dyDescent="0.2">
      <c r="A2477" s="54">
        <v>2416</v>
      </c>
      <c r="B2477" s="1221">
        <f>'Assets-Liab 5-6'!G38</f>
        <v>212104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3967629</v>
      </c>
      <c r="C2551" s="13" t="s">
        <v>653</v>
      </c>
      <c r="D2551" s="13" t="str">
        <f t="shared" si="38"/>
        <v>Error?</v>
      </c>
    </row>
    <row r="2552" spans="1:4" x14ac:dyDescent="0.2">
      <c r="A2552" s="82">
        <v>2491</v>
      </c>
      <c r="D2552" s="13" t="str">
        <f t="shared" si="38"/>
        <v>OK</v>
      </c>
    </row>
    <row r="2553" spans="1:4" x14ac:dyDescent="0.2">
      <c r="A2553" s="54">
        <v>2492</v>
      </c>
      <c r="B2553" s="1221">
        <f>'Acct Summary 7-8'!C6</f>
        <v>609697</v>
      </c>
      <c r="C2553" s="13" t="s">
        <v>653</v>
      </c>
      <c r="D2553" s="13" t="str">
        <f t="shared" si="38"/>
        <v>Error?</v>
      </c>
    </row>
    <row r="2554" spans="1:4" x14ac:dyDescent="0.2">
      <c r="A2554" s="54">
        <v>2493</v>
      </c>
      <c r="B2554" s="1221">
        <f>'Acct Summary 7-8'!C7</f>
        <v>545323</v>
      </c>
      <c r="C2554" s="13" t="s">
        <v>653</v>
      </c>
      <c r="D2554" s="13" t="str">
        <f t="shared" si="38"/>
        <v>Error?</v>
      </c>
    </row>
    <row r="2555" spans="1:4" x14ac:dyDescent="0.2">
      <c r="A2555" s="54">
        <v>2494</v>
      </c>
      <c r="B2555" s="1221">
        <f>'Acct Summary 7-8'!C8</f>
        <v>5122649</v>
      </c>
      <c r="C2555" s="13" t="s">
        <v>653</v>
      </c>
      <c r="D2555" s="13" t="str">
        <f t="shared" si="38"/>
        <v>Error?</v>
      </c>
    </row>
    <row r="2556" spans="1:4" x14ac:dyDescent="0.2">
      <c r="A2556" s="54">
        <v>2495</v>
      </c>
      <c r="B2556" s="1221">
        <f>'Acct Summary 7-8'!C12</f>
        <v>3675084</v>
      </c>
      <c r="C2556" s="13" t="s">
        <v>653</v>
      </c>
      <c r="D2556" s="13" t="str">
        <f t="shared" si="38"/>
        <v>Error?</v>
      </c>
    </row>
    <row r="2557" spans="1:4" x14ac:dyDescent="0.2">
      <c r="A2557" s="54">
        <v>2496</v>
      </c>
      <c r="B2557" s="1221">
        <f>'Acct Summary 7-8'!C13</f>
        <v>1529812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251686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5456582</v>
      </c>
      <c r="C2561" s="13" t="s">
        <v>653</v>
      </c>
      <c r="D2561" s="13" t="str">
        <f t="shared" si="39"/>
        <v>Error?</v>
      </c>
    </row>
    <row r="2562" spans="1:4" x14ac:dyDescent="0.2">
      <c r="A2562" s="54">
        <v>2501</v>
      </c>
      <c r="B2562" s="1221">
        <f>'Acct Summary 7-8'!C20</f>
        <v>-333933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676195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676195</v>
      </c>
      <c r="C2568" s="13" t="s">
        <v>653</v>
      </c>
      <c r="D2568" s="13" t="str">
        <f t="shared" si="39"/>
        <v>Error?</v>
      </c>
    </row>
    <row r="2569" spans="1:4" x14ac:dyDescent="0.2">
      <c r="A2569" s="54">
        <v>2508</v>
      </c>
      <c r="B2569" s="1221">
        <f>'Acct Summary 7-8'!D13</f>
        <v>537940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537940</v>
      </c>
      <c r="C2573" s="13" t="s">
        <v>653</v>
      </c>
      <c r="D2573" s="13" t="str">
        <f t="shared" si="39"/>
        <v>Error?</v>
      </c>
    </row>
    <row r="2574" spans="1:4" x14ac:dyDescent="0.2">
      <c r="A2574" s="54">
        <v>2513</v>
      </c>
      <c r="B2574" s="1221">
        <f>'Acct Summary 7-8'!D20</f>
        <v>138255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230219</v>
      </c>
      <c r="C2591" s="13" t="s">
        <v>653</v>
      </c>
      <c r="D2591" s="13" t="str">
        <f t="shared" si="39"/>
        <v>Error?</v>
      </c>
    </row>
    <row r="2592" spans="1:4" x14ac:dyDescent="0.2">
      <c r="A2592" s="82">
        <v>2531</v>
      </c>
      <c r="D2592" s="13" t="str">
        <f t="shared" si="39"/>
        <v>OK</v>
      </c>
    </row>
    <row r="2593" spans="1:4" x14ac:dyDescent="0.2">
      <c r="A2593" s="54">
        <v>2532</v>
      </c>
      <c r="B2593" s="1221">
        <f>'Acct Summary 7-8'!F6</f>
        <v>101915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332134</v>
      </c>
      <c r="C2595" s="13" t="s">
        <v>653</v>
      </c>
      <c r="D2595" s="13" t="str">
        <f t="shared" si="39"/>
        <v>Error?</v>
      </c>
    </row>
    <row r="2596" spans="1:4" x14ac:dyDescent="0.2">
      <c r="A2596" s="54">
        <v>2535</v>
      </c>
      <c r="B2596" s="1221">
        <f>'Acct Summary 7-8'!F13</f>
        <v>417542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417542</v>
      </c>
      <c r="C2600" s="13" t="s">
        <v>653</v>
      </c>
      <c r="D2600" s="13" t="str">
        <f t="shared" si="39"/>
        <v>Error?</v>
      </c>
    </row>
    <row r="2601" spans="1:4" x14ac:dyDescent="0.2">
      <c r="A2601" s="54">
        <v>2540</v>
      </c>
      <c r="B2601" s="1221">
        <f>'Acct Summary 7-8'!F20</f>
        <v>-85408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253608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253608</v>
      </c>
      <c r="C2606" s="13" t="s">
        <v>653</v>
      </c>
      <c r="D2606" s="13" t="str">
        <f t="shared" si="39"/>
        <v>Error?</v>
      </c>
    </row>
    <row r="2607" spans="1:4" x14ac:dyDescent="0.2">
      <c r="A2607" s="54">
        <v>2546</v>
      </c>
      <c r="B2607" s="1221">
        <f>'Acct Summary 7-8'!G12</f>
        <v>72598</v>
      </c>
      <c r="C2607" s="13" t="s">
        <v>653</v>
      </c>
      <c r="D2607" s="13" t="str">
        <f t="shared" si="39"/>
        <v>Error?</v>
      </c>
    </row>
    <row r="2608" spans="1:4" x14ac:dyDescent="0.2">
      <c r="A2608" s="54">
        <v>2547</v>
      </c>
      <c r="B2608" s="1221">
        <f>'Acct Summary 7-8'!G13</f>
        <v>126346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198944</v>
      </c>
      <c r="C2612" s="13" t="s">
        <v>653</v>
      </c>
      <c r="D2612" s="13" t="str">
        <f t="shared" si="39"/>
        <v>Error?</v>
      </c>
    </row>
    <row r="2613" spans="1:4" x14ac:dyDescent="0.2">
      <c r="A2613" s="54">
        <v>2552</v>
      </c>
      <c r="B2613" s="1221">
        <f>'Acct Summary 7-8'!G20</f>
        <v>54664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878295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878295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911446</v>
      </c>
      <c r="C2634" s="13" t="s">
        <v>653</v>
      </c>
      <c r="D2634" s="13" t="str">
        <f t="shared" si="40"/>
        <v>Error?</v>
      </c>
    </row>
    <row r="2635" spans="1:4" x14ac:dyDescent="0.2">
      <c r="A2635" s="54">
        <v>2574</v>
      </c>
      <c r="B2635" s="1221">
        <f>'Acct Summary 7-8'!E17</f>
        <v>911446</v>
      </c>
      <c r="C2635" s="13" t="s">
        <v>653</v>
      </c>
      <c r="D2635" s="13" t="str">
        <f t="shared" si="40"/>
        <v>Error?</v>
      </c>
    </row>
    <row r="2636" spans="1:4" x14ac:dyDescent="0.2">
      <c r="A2636" s="54">
        <v>2575</v>
      </c>
      <c r="B2636" s="1221">
        <f>'Acct Summary 7-8'!E20</f>
        <v>-33151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t="str">
        <f>'Expenditures 15-22'!E189</f>
        <v xml:space="preserve"> </v>
      </c>
      <c r="D2824" s="13" t="e">
        <f t="shared" si="43"/>
        <v>#VALUE!</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t="str">
        <f>'Expenditures 15-22'!H189</f>
        <v xml:space="preserve"> </v>
      </c>
      <c r="D2829" s="13" t="e">
        <f t="shared" si="43"/>
        <v>#VALUE!</v>
      </c>
    </row>
    <row r="2830" spans="1:4" x14ac:dyDescent="0.2">
      <c r="A2830" s="54">
        <v>2769</v>
      </c>
      <c r="B2830" s="1221">
        <f>'Expenditures 15-22'!H190</f>
        <v>0</v>
      </c>
      <c r="C2830" s="13" t="s">
        <v>653</v>
      </c>
      <c r="D2830" s="13" t="str">
        <f t="shared" si="43"/>
        <v>Error?</v>
      </c>
    </row>
    <row r="2831" spans="1:4" x14ac:dyDescent="0.2">
      <c r="A2831" s="54">
        <v>2770</v>
      </c>
      <c r="B2831" s="1221" t="str">
        <f>'Expenditures 15-22'!H195</f>
        <v xml:space="preserve"> </v>
      </c>
      <c r="D2831" s="13" t="e">
        <f t="shared" si="43"/>
        <v>#VALUE!</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13541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2155260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2194615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72691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2194615</v>
      </c>
      <c r="D2912" s="13" t="str">
        <f t="shared" si="44"/>
        <v>Error?</v>
      </c>
    </row>
    <row r="2913" spans="1:4" x14ac:dyDescent="0.2">
      <c r="A2913" s="54">
        <v>2852</v>
      </c>
      <c r="B2913" s="1221">
        <f>'Assets-Liab 5-6'!I41</f>
        <v>2194615</v>
      </c>
      <c r="C2913" s="13" t="s">
        <v>653</v>
      </c>
      <c r="D2913" s="13" t="str">
        <f t="shared" si="44"/>
        <v>Error?</v>
      </c>
    </row>
    <row r="2914" spans="1:4" x14ac:dyDescent="0.2">
      <c r="A2914" s="54">
        <v>2853</v>
      </c>
      <c r="B2914" s="1221">
        <f>'Assets-Liab 5-6'!L33</f>
        <v>72691</v>
      </c>
      <c r="D2914" s="13" t="str">
        <f t="shared" si="44"/>
        <v>Error?</v>
      </c>
    </row>
    <row r="2915" spans="1:4" x14ac:dyDescent="0.2">
      <c r="A2915" s="82">
        <v>2854</v>
      </c>
      <c r="D2915" s="13" t="str">
        <f t="shared" si="44"/>
        <v>OK</v>
      </c>
    </row>
    <row r="2916" spans="1:4" x14ac:dyDescent="0.2">
      <c r="A2916" s="54">
        <v>2855</v>
      </c>
      <c r="B2916" s="1221">
        <f>'Assets-Liab 5-6'!L34</f>
        <v>72691</v>
      </c>
      <c r="C2916" s="13" t="s">
        <v>653</v>
      </c>
      <c r="D2916" s="13" t="str">
        <f t="shared" si="44"/>
        <v>Error?</v>
      </c>
    </row>
    <row r="2917" spans="1:4" x14ac:dyDescent="0.2">
      <c r="A2917" s="54">
        <v>2856</v>
      </c>
      <c r="B2917" s="1221">
        <f>'Assets-Liab 5-6'!L41</f>
        <v>72691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632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632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67827</v>
      </c>
      <c r="D3055" s="13" t="str">
        <f t="shared" si="46"/>
        <v>Error?</v>
      </c>
    </row>
    <row r="3056" spans="1:4" x14ac:dyDescent="0.2">
      <c r="A3056" s="54">
        <v>2995</v>
      </c>
      <c r="B3056" s="1221">
        <f>'Expenditures 15-22'!D10</f>
        <v>5900</v>
      </c>
      <c r="D3056" s="13" t="str">
        <f t="shared" si="46"/>
        <v>Error?</v>
      </c>
    </row>
    <row r="3057" spans="1:4" x14ac:dyDescent="0.2">
      <c r="A3057" s="54">
        <v>2996</v>
      </c>
      <c r="B3057" s="1221">
        <f>'Expenditures 15-22'!E10</f>
        <v>8100</v>
      </c>
      <c r="D3057" s="13" t="str">
        <f t="shared" si="46"/>
        <v>Error?</v>
      </c>
    </row>
    <row r="3058" spans="1:4" x14ac:dyDescent="0.2">
      <c r="A3058" s="54">
        <v>2997</v>
      </c>
      <c r="B3058" s="1221">
        <f>'Expenditures 15-22'!F10</f>
        <v>24199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106026</v>
      </c>
      <c r="C3062" s="13" t="s">
        <v>653</v>
      </c>
      <c r="D3062" s="13" t="str">
        <f t="shared" si="46"/>
        <v>Error?</v>
      </c>
    </row>
    <row r="3063" spans="1:4" x14ac:dyDescent="0.2">
      <c r="A3063" s="82">
        <v>3002</v>
      </c>
      <c r="D3063" s="13" t="str">
        <f t="shared" si="46"/>
        <v>OK</v>
      </c>
    </row>
    <row r="3064" spans="1:4" x14ac:dyDescent="0.2">
      <c r="A3064" s="54">
        <v>3003</v>
      </c>
      <c r="B3064" s="1221">
        <f>'Expenditures 15-22'!D213</f>
        <v>783</v>
      </c>
      <c r="D3064" s="13" t="str">
        <f t="shared" si="46"/>
        <v>Error?</v>
      </c>
    </row>
    <row r="3065" spans="1:4" x14ac:dyDescent="0.2">
      <c r="A3065" s="54">
        <v>3004</v>
      </c>
      <c r="B3065" s="1221">
        <f>'Expenditures 15-22'!K213</f>
        <v>783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68757</v>
      </c>
      <c r="C3225" s="13" t="s">
        <v>653</v>
      </c>
      <c r="D3225" s="13" t="str">
        <f t="shared" si="49"/>
        <v>Error?</v>
      </c>
    </row>
    <row r="3226" spans="1:4" x14ac:dyDescent="0.2">
      <c r="A3226" s="54">
        <v>3165</v>
      </c>
      <c r="B3226" s="1221">
        <f>'Acct Summary 7-8'!I8</f>
        <v>68757</v>
      </c>
      <c r="C3226" s="13" t="s">
        <v>653</v>
      </c>
      <c r="D3226" s="13" t="str">
        <f t="shared" si="49"/>
        <v>Error?</v>
      </c>
    </row>
    <row r="3227" spans="1:4" x14ac:dyDescent="0.2">
      <c r="A3227" s="54">
        <v>3166</v>
      </c>
      <c r="B3227" s="1221">
        <f>'Acct Summary 7-8'!I20</f>
        <v>68757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18734</v>
      </c>
      <c r="C3231" s="13" t="s">
        <v>653</v>
      </c>
      <c r="D3231" s="13" t="str">
        <f t="shared" si="49"/>
        <v>Error?</v>
      </c>
    </row>
    <row r="3232" spans="1:4" x14ac:dyDescent="0.2">
      <c r="A3232" s="54">
        <v>3171</v>
      </c>
      <c r="B3232" s="1221">
        <f>'Acct Summary 7-8'!C77</f>
        <v>-18734</v>
      </c>
      <c r="C3232" s="13" t="s">
        <v>653</v>
      </c>
      <c r="D3232" s="13" t="str">
        <f t="shared" si="49"/>
        <v>Error?</v>
      </c>
    </row>
    <row r="3233" spans="1:4" x14ac:dyDescent="0.2">
      <c r="A3233" s="54">
        <v>3172</v>
      </c>
      <c r="B3233" s="1221">
        <f>'Acct Summary 7-8'!C78</f>
        <v>-352667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138255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-85408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54664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18734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18734</v>
      </c>
      <c r="C3277" s="13" t="s">
        <v>653</v>
      </c>
      <c r="D3277" s="13" t="str">
        <f t="shared" si="50"/>
        <v>Error?</v>
      </c>
    </row>
    <row r="3278" spans="1:4" x14ac:dyDescent="0.2">
      <c r="A3278" s="54">
        <v>3217</v>
      </c>
      <c r="B3278" s="1221">
        <f>'Acct Summary 7-8'!E78</f>
        <v>-14417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t="str">
        <f>'Acct Summary 7-8'!H75</f>
        <v xml:space="preserve"> </v>
      </c>
      <c r="D3297" s="13" t="e">
        <f t="shared" si="50"/>
        <v>#VALUE!</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t="str">
        <f>'Acct Summary 7-8'!I43</f>
        <v xml:space="preserve"> </v>
      </c>
      <c r="D3316" s="13" t="e">
        <f t="shared" si="50"/>
        <v>#VALUE!</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68757</v>
      </c>
      <c r="C3320" s="13" t="s">
        <v>653</v>
      </c>
      <c r="D3320" s="13" t="str">
        <f t="shared" si="50"/>
        <v>Error?</v>
      </c>
    </row>
    <row r="3321" spans="1:4" x14ac:dyDescent="0.2">
      <c r="A3321" s="54">
        <v>3260</v>
      </c>
      <c r="B3321" s="1221">
        <f>'Acct Summary 7-8'!I79</f>
        <v>2125858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2194615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316508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29519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2252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348279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32140</v>
      </c>
      <c r="D3387" s="13" t="str">
        <f t="shared" si="51"/>
        <v>Error?</v>
      </c>
    </row>
    <row r="3388" spans="1:4" x14ac:dyDescent="0.2">
      <c r="A3388" s="54">
        <v>3327</v>
      </c>
      <c r="B3388" s="1221">
        <f>'Expenditures 15-22'!D211</f>
        <v>23627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32140</v>
      </c>
      <c r="C3390" s="13" t="s">
        <v>653</v>
      </c>
      <c r="D3390" s="13" t="str">
        <f t="shared" si="51"/>
        <v>Error?</v>
      </c>
    </row>
    <row r="3391" spans="1:4" x14ac:dyDescent="0.2">
      <c r="A3391" s="54">
        <v>3330</v>
      </c>
      <c r="B3391" s="1221">
        <f>'Expenditures 15-22'!K211</f>
        <v>23627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448728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128654</v>
      </c>
      <c r="D3417" s="13" t="str">
        <f t="shared" si="52"/>
        <v>Error?</v>
      </c>
    </row>
    <row r="3418" spans="1:4" x14ac:dyDescent="0.2">
      <c r="A3418" s="82">
        <v>3357</v>
      </c>
      <c r="D3418" s="13" t="str">
        <f t="shared" si="52"/>
        <v>OK</v>
      </c>
    </row>
    <row r="3419" spans="1:4" x14ac:dyDescent="0.2">
      <c r="A3419" s="54">
        <v>3358</v>
      </c>
      <c r="B3419" s="1221">
        <f>'Assets-Liab 5-6'!F4</f>
        <v>89419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41541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39355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72691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98429</v>
      </c>
      <c r="C3446" s="13" t="s">
        <v>653</v>
      </c>
      <c r="D3446" s="13" t="str">
        <f t="shared" si="52"/>
        <v>Error?</v>
      </c>
    </row>
    <row r="3447" spans="1:4" x14ac:dyDescent="0.2">
      <c r="A3447" s="54">
        <v>3386</v>
      </c>
      <c r="B3447" s="1221">
        <f>'Tax Sched 24'!D16</f>
        <v>43065</v>
      </c>
      <c r="C3447" s="13" t="s">
        <v>653</v>
      </c>
      <c r="D3447" s="13" t="str">
        <f t="shared" si="52"/>
        <v>Error?</v>
      </c>
    </row>
    <row r="3448" spans="1:4" x14ac:dyDescent="0.2">
      <c r="A3448" s="54">
        <v>3387</v>
      </c>
      <c r="B3448" s="1221">
        <f>'Tax Sched 24'!C16</f>
        <v>55364</v>
      </c>
      <c r="D3448" s="13" t="str">
        <f t="shared" si="52"/>
        <v>Error?</v>
      </c>
    </row>
    <row r="3449" spans="1:4" x14ac:dyDescent="0.2">
      <c r="A3449" s="54">
        <v>3388</v>
      </c>
      <c r="B3449" s="1221">
        <f>'Tax Sched 24'!F16</f>
        <v>44633</v>
      </c>
      <c r="C3449" s="13" t="s">
        <v>653</v>
      </c>
      <c r="D3449" s="13" t="str">
        <f t="shared" si="52"/>
        <v>Error?</v>
      </c>
    </row>
    <row r="3450" spans="1:4" x14ac:dyDescent="0.2">
      <c r="A3450" s="54">
        <v>3389</v>
      </c>
      <c r="B3450" s="1221">
        <f>'Tax Sched 24'!E16</f>
        <v>99997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13541</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13541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13541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19546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243179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262725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262725</v>
      </c>
      <c r="D3567" s="13" t="str">
        <f t="shared" si="54"/>
        <v>Error?</v>
      </c>
    </row>
    <row r="3568" spans="1:4" x14ac:dyDescent="0.2">
      <c r="A3568" s="54">
        <v>3507</v>
      </c>
      <c r="B3568" s="1221">
        <f>'Assets-Liab 5-6'!K41</f>
        <v>262725</v>
      </c>
      <c r="C3568" s="13" t="s">
        <v>653</v>
      </c>
      <c r="D3568" s="13" t="str">
        <f t="shared" si="54"/>
        <v>Error?</v>
      </c>
    </row>
    <row r="3569" spans="1:4" x14ac:dyDescent="0.2">
      <c r="A3569" s="54">
        <v>3508</v>
      </c>
      <c r="B3569" s="1221">
        <f>'Acct Summary 7-8'!K4</f>
        <v>57524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57524</v>
      </c>
      <c r="C3571" s="13" t="s">
        <v>653</v>
      </c>
      <c r="D3571" s="13" t="str">
        <f t="shared" si="54"/>
        <v>Error?</v>
      </c>
    </row>
    <row r="3572" spans="1:4" x14ac:dyDescent="0.2">
      <c r="A3572" s="54">
        <v>3511</v>
      </c>
      <c r="B3572" s="1221">
        <f>'Acct Summary 7-8'!K13</f>
        <v>23795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23795</v>
      </c>
      <c r="C3575" s="13" t="s">
        <v>653</v>
      </c>
      <c r="D3575" s="13" t="str">
        <f t="shared" si="54"/>
        <v>Error?</v>
      </c>
    </row>
    <row r="3576" spans="1:4" x14ac:dyDescent="0.2">
      <c r="A3576" s="54">
        <v>3515</v>
      </c>
      <c r="B3576" s="1221">
        <f>'Acct Summary 7-8'!K20</f>
        <v>33729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33729</v>
      </c>
      <c r="C3588" s="13" t="s">
        <v>653</v>
      </c>
      <c r="D3588" s="13" t="str">
        <f t="shared" si="55"/>
        <v>Error?</v>
      </c>
    </row>
    <row r="3589" spans="1:4" x14ac:dyDescent="0.2">
      <c r="A3589" s="54">
        <v>3528</v>
      </c>
      <c r="B3589" s="1221">
        <f>'Acct Summary 7-8'!K79</f>
        <v>228996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262725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10254</v>
      </c>
      <c r="D3632" s="13" t="str">
        <f t="shared" si="55"/>
        <v>Error?</v>
      </c>
    </row>
    <row r="3633" spans="1:4" x14ac:dyDescent="0.2">
      <c r="A3633" s="54">
        <v>3572</v>
      </c>
      <c r="B3633" s="1221">
        <f>'Expenditures 15-22'!E339</f>
        <v>10254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10254</v>
      </c>
      <c r="C3635" s="13" t="s">
        <v>653</v>
      </c>
      <c r="D3635" s="13" t="str">
        <f t="shared" si="55"/>
        <v>Error?</v>
      </c>
    </row>
    <row r="3636" spans="1:4" x14ac:dyDescent="0.2">
      <c r="A3636" s="54">
        <v>3575</v>
      </c>
      <c r="B3636" s="1221">
        <f>'Expenditures 15-22'!E354</f>
        <v>10254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13541</v>
      </c>
      <c r="D3646" s="13" t="str">
        <f t="shared" si="55"/>
        <v>Error?</v>
      </c>
    </row>
    <row r="3647" spans="1:4" x14ac:dyDescent="0.2">
      <c r="A3647" s="54">
        <v>3586</v>
      </c>
      <c r="B3647" s="1221">
        <f>'Expenditures 15-22'!G339</f>
        <v>13541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13541</v>
      </c>
      <c r="C3649" s="13" t="s">
        <v>653</v>
      </c>
      <c r="D3649" s="13" t="str">
        <f t="shared" si="56"/>
        <v>Error?</v>
      </c>
    </row>
    <row r="3650" spans="1:4" x14ac:dyDescent="0.2">
      <c r="A3650" s="54">
        <v>3589</v>
      </c>
      <c r="B3650" s="1221">
        <f>'Expenditures 15-22'!G354</f>
        <v>13541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23795</v>
      </c>
      <c r="C3669" s="13" t="s">
        <v>653</v>
      </c>
      <c r="D3669" s="13" t="str">
        <f t="shared" si="56"/>
        <v>Error?</v>
      </c>
    </row>
    <row r="3670" spans="1:4" x14ac:dyDescent="0.2">
      <c r="A3670" s="54">
        <v>3609</v>
      </c>
      <c r="B3670" s="1221">
        <f>'Expenditures 15-22'!K339</f>
        <v>23795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23795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23795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33729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56558</v>
      </c>
      <c r="C3725" s="13" t="s">
        <v>653</v>
      </c>
      <c r="D3725" s="13" t="str">
        <f t="shared" si="57"/>
        <v>Error?</v>
      </c>
    </row>
    <row r="3726" spans="1:4" x14ac:dyDescent="0.2">
      <c r="A3726" s="54">
        <v>3665</v>
      </c>
      <c r="B3726" s="1221">
        <f>'Tax Sched 24'!D13</f>
        <v>24503</v>
      </c>
      <c r="C3726" s="13" t="s">
        <v>653</v>
      </c>
      <c r="D3726" s="13" t="str">
        <f t="shared" si="57"/>
        <v>Error?</v>
      </c>
    </row>
    <row r="3727" spans="1:4" x14ac:dyDescent="0.2">
      <c r="A3727" s="54">
        <v>3666</v>
      </c>
      <c r="B3727" s="1221">
        <f>'Tax Sched 24'!C13</f>
        <v>32055</v>
      </c>
      <c r="D3727" s="13" t="str">
        <f t="shared" si="57"/>
        <v>Error?</v>
      </c>
    </row>
    <row r="3728" spans="1:4" x14ac:dyDescent="0.2">
      <c r="A3728" s="54">
        <v>3667</v>
      </c>
      <c r="B3728" s="1221">
        <f>'Tax Sched 24'!F13</f>
        <v>25841</v>
      </c>
      <c r="C3728" s="13" t="s">
        <v>653</v>
      </c>
      <c r="D3728" s="13" t="str">
        <f t="shared" si="57"/>
        <v>Error?</v>
      </c>
    </row>
    <row r="3729" spans="1:4" x14ac:dyDescent="0.2">
      <c r="A3729" s="54">
        <v>3668</v>
      </c>
      <c r="B3729" s="1221">
        <f>'Tax Sched 24'!E13</f>
        <v>57896</v>
      </c>
      <c r="D3729" s="13" t="str">
        <f t="shared" si="57"/>
        <v>Error?</v>
      </c>
    </row>
    <row r="3730" spans="1:4" x14ac:dyDescent="0.2">
      <c r="A3730" s="54">
        <v>3669</v>
      </c>
      <c r="B3730" s="1221">
        <f>'ICR Computation 30'!E10</f>
        <v>127239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2820981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7943630</v>
      </c>
      <c r="C4122" s="13" t="s">
        <v>653</v>
      </c>
      <c r="D4122" s="13" t="str">
        <f t="shared" si="63"/>
        <v>Error?</v>
      </c>
    </row>
    <row r="4123" spans="1:4" x14ac:dyDescent="0.2">
      <c r="A4123" s="54">
        <v>4062</v>
      </c>
      <c r="B4123" s="1221">
        <f>'Acct Summary 7-8'!D10</f>
        <v>676195</v>
      </c>
      <c r="C4123" s="13" t="s">
        <v>653</v>
      </c>
      <c r="D4123" s="13" t="str">
        <f t="shared" si="63"/>
        <v>Error?</v>
      </c>
    </row>
    <row r="4124" spans="1:4" x14ac:dyDescent="0.2">
      <c r="A4124" s="54">
        <v>4063</v>
      </c>
      <c r="B4124" s="1221">
        <f>'Acct Summary 7-8'!E10</f>
        <v>878295</v>
      </c>
      <c r="C4124" s="13" t="s">
        <v>653</v>
      </c>
      <c r="D4124" s="13" t="str">
        <f t="shared" si="63"/>
        <v>Error?</v>
      </c>
    </row>
    <row r="4125" spans="1:4" x14ac:dyDescent="0.2">
      <c r="A4125" s="54">
        <v>4064</v>
      </c>
      <c r="B4125" s="1221">
        <f>'Acct Summary 7-8'!F10</f>
        <v>332134</v>
      </c>
      <c r="C4125" s="13" t="s">
        <v>653</v>
      </c>
      <c r="D4125" s="13" t="str">
        <f t="shared" si="63"/>
        <v>Error?</v>
      </c>
    </row>
    <row r="4126" spans="1:4" x14ac:dyDescent="0.2">
      <c r="A4126" s="54">
        <v>4065</v>
      </c>
      <c r="B4126" s="1221">
        <f>'Acct Summary 7-8'!G10</f>
        <v>253608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68757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57524</v>
      </c>
      <c r="C4130" s="13" t="s">
        <v>653</v>
      </c>
      <c r="D4130" s="13" t="str">
        <f t="shared" si="63"/>
        <v>Error?</v>
      </c>
    </row>
    <row r="4131" spans="1:4" x14ac:dyDescent="0.2">
      <c r="A4131" s="54">
        <v>4070</v>
      </c>
      <c r="B4131" s="1221">
        <f>'Acct Summary 7-8'!C18</f>
        <v>2820981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8277563</v>
      </c>
      <c r="C4136" s="13" t="s">
        <v>653</v>
      </c>
      <c r="D4136" s="13" t="str">
        <f t="shared" si="63"/>
        <v>Error?</v>
      </c>
    </row>
    <row r="4137" spans="1:4" x14ac:dyDescent="0.2">
      <c r="A4137" s="54">
        <v>4076</v>
      </c>
      <c r="B4137" s="1221">
        <f>'Acct Summary 7-8'!D19</f>
        <v>537940</v>
      </c>
      <c r="C4137" s="13" t="s">
        <v>653</v>
      </c>
      <c r="D4137" s="13" t="str">
        <f t="shared" si="63"/>
        <v>Error?</v>
      </c>
    </row>
    <row r="4138" spans="1:4" x14ac:dyDescent="0.2">
      <c r="A4138" s="54">
        <v>4077</v>
      </c>
      <c r="B4138" s="1221">
        <f>'Acct Summary 7-8'!E19</f>
        <v>911446</v>
      </c>
      <c r="C4138" s="13" t="s">
        <v>653</v>
      </c>
      <c r="D4138" s="13" t="str">
        <f t="shared" si="63"/>
        <v>Error?</v>
      </c>
    </row>
    <row r="4139" spans="1:4" x14ac:dyDescent="0.2">
      <c r="A4139" s="54">
        <v>4078</v>
      </c>
      <c r="B4139" s="1221">
        <f>'Acct Summary 7-8'!F19</f>
        <v>417542</v>
      </c>
      <c r="C4139" s="13" t="s">
        <v>653</v>
      </c>
      <c r="D4139" s="13" t="str">
        <f t="shared" si="63"/>
        <v>Error?</v>
      </c>
    </row>
    <row r="4140" spans="1:4" x14ac:dyDescent="0.2">
      <c r="A4140" s="54">
        <v>4079</v>
      </c>
      <c r="B4140" s="1221">
        <f>'Acct Summary 7-8'!G19</f>
        <v>198944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23795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2566745</v>
      </c>
      <c r="C4171" s="13" t="s">
        <v>653</v>
      </c>
      <c r="D4171" s="13" t="str">
        <f t="shared" si="64"/>
        <v>Error?</v>
      </c>
    </row>
    <row r="4172" spans="1:4" x14ac:dyDescent="0.2">
      <c r="A4172" s="54">
        <v>4111</v>
      </c>
      <c r="B4172" s="1221">
        <f>'Short-Term Long-Term Debt 25'!J49</f>
        <v>2094793</v>
      </c>
      <c r="C4172" s="13" t="s">
        <v>653</v>
      </c>
      <c r="D4172" s="13" t="str">
        <f t="shared" si="64"/>
        <v>Error?</v>
      </c>
    </row>
    <row r="4173" spans="1:4" x14ac:dyDescent="0.2">
      <c r="A4173" s="54">
        <v>4112</v>
      </c>
      <c r="B4173" s="1221">
        <f>'Short-Term Long-Term Debt 25'!H49</f>
        <v>780938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3800</v>
      </c>
      <c r="C4268" s="13" t="s">
        <v>653</v>
      </c>
      <c r="D4268" s="13" t="str">
        <f t="shared" si="65"/>
        <v>Error?</v>
      </c>
    </row>
    <row r="4269" spans="1:5" x14ac:dyDescent="0.2">
      <c r="A4269" s="90">
        <v>4208</v>
      </c>
      <c r="B4269" s="1221">
        <f>'FP Info 3'!J16</f>
        <v>5288644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15969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7829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28800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77196</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t="str">
        <f>'Revenues 9-14'!C272</f>
        <v xml:space="preserve"> </v>
      </c>
      <c r="D4852" s="13" t="e">
        <f t="shared" si="74"/>
        <v>#VALUE!</v>
      </c>
    </row>
    <row r="4853" spans="1:4" x14ac:dyDescent="0.2">
      <c r="A4853" s="54">
        <v>4792</v>
      </c>
      <c r="B4853" s="1221" t="str">
        <f>'Revenues 9-14'!D272</f>
        <v xml:space="preserve"> </v>
      </c>
      <c r="D4853" s="13" t="e">
        <f t="shared" si="74"/>
        <v>#VALUE!</v>
      </c>
    </row>
    <row r="4854" spans="1:4" x14ac:dyDescent="0.2">
      <c r="A4854" s="82">
        <v>4793</v>
      </c>
      <c r="D4854" s="13" t="str">
        <f t="shared" si="74"/>
        <v>OK</v>
      </c>
    </row>
    <row r="4855" spans="1:4" x14ac:dyDescent="0.2">
      <c r="A4855" s="54">
        <v>4794</v>
      </c>
      <c r="B4855" s="1221" t="str">
        <f>'Revenues 9-14'!F272</f>
        <v xml:space="preserve"> </v>
      </c>
      <c r="D4855" s="13" t="e">
        <f t="shared" si="74"/>
        <v>#VALUE!</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t="str">
        <f>'Revenues 9-14'!G272</f>
        <v xml:space="preserve"> </v>
      </c>
      <c r="D4864" s="13" t="e">
        <f t="shared" si="75"/>
        <v>#VALUE!</v>
      </c>
    </row>
    <row r="4865" spans="1:4" x14ac:dyDescent="0.2">
      <c r="A4865" s="54">
        <v>4804</v>
      </c>
      <c r="B4865" s="1221" t="str">
        <f>'Revenues 9-14'!H272</f>
        <v xml:space="preserve"> </v>
      </c>
      <c r="D4865" s="13" t="e">
        <f t="shared" si="75"/>
        <v>#VALUE!</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t="str">
        <f>'Revenues 9-14'!K272</f>
        <v xml:space="preserve"> </v>
      </c>
      <c r="D4868" s="13" t="e">
        <f t="shared" si="75"/>
        <v>#VALUE!</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115791354</v>
      </c>
      <c r="D4995" s="13" t="str">
        <f t="shared" si="77"/>
        <v>Error?</v>
      </c>
    </row>
    <row r="4996" spans="1:4" x14ac:dyDescent="0.2">
      <c r="A4996" s="90">
        <v>4935</v>
      </c>
      <c r="B4996" s="1221">
        <f>'FP Info 3'!H31</f>
        <v>15979206.852000002</v>
      </c>
      <c r="D4996" s="13" t="str">
        <f t="shared" si="77"/>
        <v>Error?</v>
      </c>
    </row>
    <row r="4997" spans="1:4" x14ac:dyDescent="0.2">
      <c r="A4997" s="90">
        <v>4936</v>
      </c>
      <c r="B4997" s="1221">
        <f>'FP Info 3'!H37</f>
        <v>2566745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56558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3506622</v>
      </c>
      <c r="D5061" s="13" t="str">
        <f t="shared" si="78"/>
        <v>Error?</v>
      </c>
    </row>
    <row r="5062" spans="1:4" x14ac:dyDescent="0.2">
      <c r="A5062" s="82">
        <v>5001</v>
      </c>
      <c r="D5062" s="13" t="str">
        <f t="shared" si="78"/>
        <v>OK</v>
      </c>
    </row>
    <row r="5063" spans="1:4" x14ac:dyDescent="0.2">
      <c r="A5063" s="54">
        <v>5002</v>
      </c>
      <c r="B5063" s="1221">
        <f>'Revenues 9-14'!C7</f>
        <v>45248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3608428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200784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200784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8377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8377</v>
      </c>
      <c r="C5090" s="13" t="s">
        <v>653</v>
      </c>
      <c r="D5090" s="13" t="str">
        <f t="shared" si="78"/>
        <v>Error?</v>
      </c>
    </row>
    <row r="5091" spans="1:4" x14ac:dyDescent="0.2">
      <c r="A5091" s="54">
        <v>5030</v>
      </c>
      <c r="B5091" s="1221">
        <f>'Revenues 9-14'!C70</f>
        <v>784</v>
      </c>
      <c r="D5091" s="13" t="str">
        <f t="shared" si="78"/>
        <v>Error?</v>
      </c>
    </row>
    <row r="5092" spans="1:4" x14ac:dyDescent="0.2">
      <c r="A5092" s="54">
        <v>5031</v>
      </c>
      <c r="B5092" s="1221">
        <f>'Revenues 9-14'!C71</f>
        <v>14699</v>
      </c>
      <c r="D5092" s="13" t="str">
        <f t="shared" si="78"/>
        <v>Error?</v>
      </c>
    </row>
    <row r="5093" spans="1:4" x14ac:dyDescent="0.2">
      <c r="A5093" s="54">
        <v>5032</v>
      </c>
      <c r="B5093" s="1221">
        <f>'Revenues 9-14'!C72</f>
        <v>3983</v>
      </c>
      <c r="D5093" s="13" t="str">
        <f t="shared" si="78"/>
        <v>Error?</v>
      </c>
    </row>
    <row r="5094" spans="1:4" x14ac:dyDescent="0.2">
      <c r="A5094" s="54">
        <v>5033</v>
      </c>
      <c r="B5094" s="1221">
        <f>'Revenues 9-14'!C73</f>
        <v>7451</v>
      </c>
      <c r="D5094" s="13" t="str">
        <f t="shared" si="78"/>
        <v>Error?</v>
      </c>
    </row>
    <row r="5095" spans="1:4" x14ac:dyDescent="0.2">
      <c r="A5095" s="54">
        <v>5034</v>
      </c>
      <c r="B5095" s="1221">
        <f>'Revenues 9-14'!C74</f>
        <v>4893</v>
      </c>
      <c r="D5095" s="13" t="str">
        <f t="shared" si="78"/>
        <v>Error?</v>
      </c>
    </row>
    <row r="5096" spans="1:4" x14ac:dyDescent="0.2">
      <c r="A5096" s="54">
        <v>5035</v>
      </c>
      <c r="B5096" s="1221">
        <f>'Revenues 9-14'!C75</f>
        <v>52138</v>
      </c>
      <c r="C5096" s="13" t="s">
        <v>653</v>
      </c>
      <c r="D5096" s="13" t="str">
        <f t="shared" si="78"/>
        <v>Error?</v>
      </c>
    </row>
    <row r="5097" spans="1:4" x14ac:dyDescent="0.2">
      <c r="A5097" s="54">
        <v>5036</v>
      </c>
      <c r="B5097" s="1221">
        <f>'Revenues 9-14'!C77</f>
        <v>21056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15897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36953</v>
      </c>
      <c r="C5102" s="13" t="s">
        <v>653</v>
      </c>
      <c r="D5102" s="13" t="str">
        <f t="shared" si="78"/>
        <v>Error?</v>
      </c>
    </row>
    <row r="5103" spans="1:4" x14ac:dyDescent="0.2">
      <c r="A5103" s="54">
        <v>5042</v>
      </c>
      <c r="B5103" s="1221">
        <f>'Revenues 9-14'!C84</f>
        <v>25964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25964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24760</v>
      </c>
      <c r="D5119" s="13" t="str">
        <f t="shared" ref="D5119:D5182" si="79">IF(ISBLANK(B5119),"OK",IF(A5119-B5119=0,"OK","Error?"))</f>
        <v>Error?</v>
      </c>
    </row>
    <row r="5120" spans="1:4" x14ac:dyDescent="0.2">
      <c r="A5120" s="54">
        <v>5059</v>
      </c>
      <c r="B5120" s="1221">
        <f>'Revenues 9-14'!C108</f>
        <v>34985</v>
      </c>
      <c r="C5120" s="13" t="s">
        <v>653</v>
      </c>
      <c r="D5120" s="13" t="str">
        <f t="shared" si="79"/>
        <v>Error?</v>
      </c>
    </row>
    <row r="5121" spans="1:4" x14ac:dyDescent="0.2">
      <c r="A5121" s="54">
        <v>5060</v>
      </c>
      <c r="B5121" s="1221">
        <f>'Revenues 9-14'!C109</f>
        <v>3967629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361148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361148</v>
      </c>
      <c r="C5132" s="13" t="s">
        <v>653</v>
      </c>
      <c r="D5132" s="13" t="str">
        <f t="shared" si="79"/>
        <v>Error?</v>
      </c>
    </row>
    <row r="5133" spans="1:4" x14ac:dyDescent="0.2">
      <c r="A5133" s="54">
        <v>5072</v>
      </c>
      <c r="B5133" s="1221">
        <f>'Revenues 9-14'!C124</f>
        <v>18848</v>
      </c>
      <c r="D5133" s="13" t="str">
        <f t="shared" si="79"/>
        <v>Error?</v>
      </c>
    </row>
    <row r="5134" spans="1:4" x14ac:dyDescent="0.2">
      <c r="A5134" s="54">
        <v>5073</v>
      </c>
      <c r="B5134" s="1221">
        <f>'Revenues 9-14'!C125</f>
        <v>55492</v>
      </c>
      <c r="D5134" s="13" t="str">
        <f t="shared" si="79"/>
        <v>Error?</v>
      </c>
    </row>
    <row r="5135" spans="1:4" x14ac:dyDescent="0.2">
      <c r="A5135" s="54">
        <v>5074</v>
      </c>
      <c r="B5135" s="1221">
        <f>'Revenues 9-14'!C126</f>
        <v>52069</v>
      </c>
      <c r="D5135" s="13" t="str">
        <f t="shared" si="79"/>
        <v>Error?</v>
      </c>
    </row>
    <row r="5136" spans="1:4" x14ac:dyDescent="0.2">
      <c r="A5136" s="82">
        <v>5075</v>
      </c>
      <c r="D5136" s="13" t="str">
        <f t="shared" si="79"/>
        <v>OK</v>
      </c>
    </row>
    <row r="5137" spans="1:4" x14ac:dyDescent="0.2">
      <c r="A5137" s="54">
        <v>5076</v>
      </c>
      <c r="B5137" s="1221">
        <f>'Revenues 9-14'!C127</f>
        <v>14973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141382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1098</v>
      </c>
      <c r="D5167" s="13" t="str">
        <f t="shared" si="79"/>
        <v>Error?</v>
      </c>
    </row>
    <row r="5168" spans="1:4" x14ac:dyDescent="0.2">
      <c r="A5168" s="54">
        <v>5107</v>
      </c>
      <c r="B5168" s="1221">
        <f>'Revenues 9-14'!C147</f>
        <v>5264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100805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248549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609697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77196</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162678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31083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193761</v>
      </c>
      <c r="C5246" s="13" t="s">
        <v>653</v>
      </c>
      <c r="D5246" s="13" t="str">
        <f t="shared" si="80"/>
        <v>Error?</v>
      </c>
    </row>
    <row r="5247" spans="1:4" x14ac:dyDescent="0.2">
      <c r="A5247" s="54">
        <v>5186</v>
      </c>
      <c r="B5247" s="1221">
        <f>'Revenues 9-14'!C203</f>
        <v>113563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113563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6915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101290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108205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468127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545323</v>
      </c>
      <c r="C5326" s="13" t="s">
        <v>653</v>
      </c>
      <c r="D5326" s="13" t="str">
        <f t="shared" si="82"/>
        <v>Error?</v>
      </c>
    </row>
    <row r="5327" spans="1:4" x14ac:dyDescent="0.2">
      <c r="A5327" s="54">
        <v>5266</v>
      </c>
      <c r="B5327" s="1221">
        <f>'Revenues 9-14'!C275</f>
        <v>5122649</v>
      </c>
      <c r="C5327" s="13" t="s">
        <v>653</v>
      </c>
      <c r="D5327" s="13" t="str">
        <f t="shared" si="82"/>
        <v>Error?</v>
      </c>
    </row>
    <row r="5328" spans="1:4" x14ac:dyDescent="0.2">
      <c r="A5328" s="54">
        <v>5267</v>
      </c>
      <c r="B5328" s="1221">
        <f>'Revenues 9-14'!D5</f>
        <v>565583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565583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83040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83040</v>
      </c>
      <c r="C5339" s="13" t="s">
        <v>653</v>
      </c>
      <c r="D5339" s="13" t="str">
        <f t="shared" si="82"/>
        <v>Error?</v>
      </c>
    </row>
    <row r="5340" spans="1:4" x14ac:dyDescent="0.2">
      <c r="A5340" s="54">
        <v>5279</v>
      </c>
      <c r="B5340" s="1221">
        <f>'Revenues 9-14'!D65</f>
        <v>1550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1550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25734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288</v>
      </c>
      <c r="D5354" s="13" t="str">
        <f t="shared" si="82"/>
        <v>Error?</v>
      </c>
    </row>
    <row r="5355" spans="1:4" x14ac:dyDescent="0.2">
      <c r="A5355" s="54">
        <v>5294</v>
      </c>
      <c r="B5355" s="1221">
        <f>'Revenues 9-14'!D108</f>
        <v>26022</v>
      </c>
      <c r="C5355" s="13" t="s">
        <v>653</v>
      </c>
      <c r="D5355" s="13" t="str">
        <f t="shared" si="82"/>
        <v>Error?</v>
      </c>
    </row>
    <row r="5356" spans="1:4" x14ac:dyDescent="0.2">
      <c r="A5356" s="54">
        <v>5295</v>
      </c>
      <c r="B5356" s="1221">
        <f>'Revenues 9-14'!D109</f>
        <v>676195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676195</v>
      </c>
      <c r="C5508" s="13" t="s">
        <v>653</v>
      </c>
      <c r="D5508" s="13" t="str">
        <f t="shared" si="85"/>
        <v>Error?</v>
      </c>
    </row>
    <row r="5509" spans="1:4" x14ac:dyDescent="0.2">
      <c r="A5509" s="54">
        <v>5448</v>
      </c>
      <c r="B5509" s="1221">
        <f>'Revenues 9-14'!E5</f>
        <v>877569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877569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726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726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878295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878295</v>
      </c>
      <c r="C5552" s="13" t="s">
        <v>653</v>
      </c>
      <c r="D5552" s="13" t="str">
        <f t="shared" si="85"/>
        <v>Error?</v>
      </c>
    </row>
    <row r="5553" spans="1:4" x14ac:dyDescent="0.2">
      <c r="A5553" s="54">
        <v>5492</v>
      </c>
      <c r="B5553" s="1221">
        <f>'Revenues 9-14'!F5</f>
        <v>226235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226235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3984</v>
      </c>
      <c r="D5586" s="13" t="str">
        <f t="shared" si="86"/>
        <v>Error?</v>
      </c>
    </row>
    <row r="5587" spans="1:4" x14ac:dyDescent="0.2">
      <c r="A5587" s="54">
        <v>5526</v>
      </c>
      <c r="B5587" s="1221">
        <f>'Revenues 9-14'!F108</f>
        <v>3984</v>
      </c>
      <c r="C5587" s="13" t="s">
        <v>653</v>
      </c>
      <c r="D5587" s="13" t="str">
        <f t="shared" si="86"/>
        <v>Error?</v>
      </c>
    </row>
    <row r="5588" spans="1:4" x14ac:dyDescent="0.2">
      <c r="A5588" s="54">
        <v>5527</v>
      </c>
      <c r="B5588" s="1221">
        <f>'Revenues 9-14'!F109</f>
        <v>230219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74114</v>
      </c>
      <c r="D5615" s="13" t="str">
        <f t="shared" si="86"/>
        <v>Error?</v>
      </c>
    </row>
    <row r="5616" spans="1:4" x14ac:dyDescent="0.2">
      <c r="A5616" s="82">
        <v>5555</v>
      </c>
      <c r="D5616" s="13" t="str">
        <f t="shared" si="86"/>
        <v>OK</v>
      </c>
    </row>
    <row r="5617" spans="1:4" x14ac:dyDescent="0.2">
      <c r="A5617" s="54">
        <v>5556</v>
      </c>
      <c r="B5617" s="1221">
        <f>'Revenues 9-14'!F152</f>
        <v>27801</v>
      </c>
      <c r="D5617" s="13" t="str">
        <f t="shared" si="86"/>
        <v>Error?</v>
      </c>
    </row>
    <row r="5618" spans="1:4" x14ac:dyDescent="0.2">
      <c r="A5618" s="54">
        <v>5557</v>
      </c>
      <c r="B5618" s="1221">
        <f>'Revenues 9-14'!F154</f>
        <v>101915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101915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101915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332134</v>
      </c>
      <c r="C5720" s="13" t="s">
        <v>653</v>
      </c>
      <c r="D5720" s="13" t="str">
        <f t="shared" si="88"/>
        <v>Error?</v>
      </c>
    </row>
    <row r="5721" spans="1:4" x14ac:dyDescent="0.2">
      <c r="A5721" s="54">
        <v>5660</v>
      </c>
      <c r="B5721" s="1221">
        <f>'Revenues 9-14'!G5</f>
        <v>147637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98429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246066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5204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5204</v>
      </c>
      <c r="C5730" s="13" t="s">
        <v>653</v>
      </c>
      <c r="D5730" s="13" t="str">
        <f t="shared" si="88"/>
        <v>Error?</v>
      </c>
    </row>
    <row r="5731" spans="1:4" x14ac:dyDescent="0.2">
      <c r="A5731" s="54">
        <v>5670</v>
      </c>
      <c r="B5731" s="1221">
        <f>'Revenues 9-14'!G65</f>
        <v>2338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2338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253608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56558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56558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12199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12199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68757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56558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56558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966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966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57524</v>
      </c>
      <c r="C6023" s="13" t="s">
        <v>653</v>
      </c>
      <c r="D6023" s="13" t="str">
        <f t="shared" si="93"/>
        <v>Error?</v>
      </c>
    </row>
    <row r="6024" spans="1:5" x14ac:dyDescent="0.2">
      <c r="A6024" s="54">
        <v>5963</v>
      </c>
      <c r="B6024" s="1221">
        <f>'Revenues 9-14'!G109</f>
        <v>253608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68757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57524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20328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32092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523.20000000000005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372198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t="str">
        <f>'Assets-Liab 5-6'!J25</f>
        <v xml:space="preserve"> </v>
      </c>
      <c r="D6131" s="13" t="e">
        <f t="shared" si="94"/>
        <v>#VALUE!</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39428</v>
      </c>
      <c r="D6142" s="13" t="str">
        <f t="shared" si="94"/>
        <v>Error?</v>
      </c>
      <c r="E6142" s="13" t="s">
        <v>207</v>
      </c>
    </row>
    <row r="6143" spans="1:5" x14ac:dyDescent="0.2">
      <c r="A6143">
        <v>6082</v>
      </c>
      <c r="B6143" s="1221">
        <f>'Assets-Liab 5-6'!D27</f>
        <v>5200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2042</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372198</v>
      </c>
      <c r="D6215" s="13" t="str">
        <f t="shared" si="96"/>
        <v>Error?</v>
      </c>
      <c r="E6215" s="13" t="s">
        <v>207</v>
      </c>
    </row>
    <row r="6216" spans="1:5" x14ac:dyDescent="0.2">
      <c r="A6216">
        <v>6155</v>
      </c>
      <c r="B6216" s="1221">
        <f>'Assets-Liab 5-6'!J41</f>
        <v>372198</v>
      </c>
      <c r="D6216" s="13" t="str">
        <f t="shared" si="96"/>
        <v>Error?</v>
      </c>
      <c r="E6216" s="13" t="s">
        <v>207</v>
      </c>
    </row>
    <row r="6217" spans="1:5" x14ac:dyDescent="0.2">
      <c r="A6217">
        <v>6156</v>
      </c>
      <c r="B6217" s="1221">
        <f>'Assets-Liab 5-6'!J4</f>
        <v>77561</v>
      </c>
      <c r="D6217" s="13" t="str">
        <f t="shared" si="96"/>
        <v>Error?</v>
      </c>
      <c r="E6217" s="13" t="s">
        <v>207</v>
      </c>
    </row>
    <row r="6218" spans="1:5" x14ac:dyDescent="0.2">
      <c r="A6218">
        <v>6157</v>
      </c>
      <c r="B6218" s="1221">
        <f>'Assets-Liab 5-6'!J5</f>
        <v>294637</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161546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161546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161546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109269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109269</v>
      </c>
      <c r="D6229" s="13" t="str">
        <f t="shared" si="96"/>
        <v>Error?</v>
      </c>
      <c r="E6229" s="13" t="s">
        <v>207</v>
      </c>
    </row>
    <row r="6230" spans="1:5" x14ac:dyDescent="0.2">
      <c r="A6230">
        <v>6169</v>
      </c>
      <c r="B6230" s="1221">
        <f>'Acct Summary 7-8'!J20</f>
        <v>52277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t="str">
        <f>'Acct Summary 7-8'!D54</f>
        <v xml:space="preserve"> </v>
      </c>
      <c r="D6241" s="13" t="e">
        <f t="shared" si="96"/>
        <v>#VALUE!</v>
      </c>
      <c r="E6241" s="13" t="s">
        <v>207</v>
      </c>
    </row>
    <row r="6242" spans="1:5" x14ac:dyDescent="0.2">
      <c r="A6242">
        <v>6181</v>
      </c>
      <c r="B6242" s="1221" t="str">
        <f>'Acct Summary 7-8'!H54</f>
        <v xml:space="preserve"> </v>
      </c>
      <c r="D6242" s="13" t="e">
        <f t="shared" si="96"/>
        <v>#VALUE!</v>
      </c>
      <c r="E6242" s="13" t="s">
        <v>207</v>
      </c>
    </row>
    <row r="6243" spans="1:5" x14ac:dyDescent="0.2">
      <c r="A6243">
        <v>6182</v>
      </c>
      <c r="B6243" s="1221">
        <f>'Acct Summary 7-8'!C58</f>
        <v>0</v>
      </c>
      <c r="D6243" s="13" t="str">
        <f t="shared" si="96"/>
        <v>Error?</v>
      </c>
      <c r="E6243" s="13" t="s">
        <v>207</v>
      </c>
    </row>
    <row r="6244" spans="1:5" x14ac:dyDescent="0.2">
      <c r="A6244">
        <v>6183</v>
      </c>
      <c r="B6244" s="1221" t="str">
        <f>'Acct Summary 7-8'!D58</f>
        <v xml:space="preserve"> </v>
      </c>
      <c r="D6244" s="13" t="e">
        <f t="shared" si="96"/>
        <v>#VALUE!</v>
      </c>
      <c r="E6244" s="13" t="s">
        <v>207</v>
      </c>
    </row>
    <row r="6245" spans="1:5" x14ac:dyDescent="0.2">
      <c r="A6245">
        <v>6184</v>
      </c>
      <c r="B6245" s="1221" t="str">
        <f>'Acct Summary 7-8'!H58</f>
        <v xml:space="preserve"> </v>
      </c>
      <c r="D6245" s="13" t="e">
        <f t="shared" si="96"/>
        <v>#VALUE!</v>
      </c>
      <c r="E6245" s="13" t="s">
        <v>207</v>
      </c>
    </row>
    <row r="6246" spans="1:5" x14ac:dyDescent="0.2">
      <c r="A6246">
        <v>6185</v>
      </c>
      <c r="B6246" s="1221">
        <f>'Acct Summary 7-8'!C62</f>
        <v>0</v>
      </c>
      <c r="D6246" s="13" t="str">
        <f t="shared" si="96"/>
        <v>Error?</v>
      </c>
      <c r="E6246" s="13" t="s">
        <v>207</v>
      </c>
    </row>
    <row r="6247" spans="1:5" x14ac:dyDescent="0.2">
      <c r="A6247">
        <v>6186</v>
      </c>
      <c r="B6247" s="1221" t="str">
        <f>'Acct Summary 7-8'!D62</f>
        <v xml:space="preserve"> </v>
      </c>
      <c r="D6247" s="13" t="e">
        <f t="shared" si="96"/>
        <v>#VALUE!</v>
      </c>
      <c r="E6247" s="13" t="s">
        <v>207</v>
      </c>
    </row>
    <row r="6248" spans="1:5" x14ac:dyDescent="0.2">
      <c r="A6248">
        <v>6187</v>
      </c>
      <c r="B6248" s="1221">
        <f>'Acct Summary 7-8'!C66</f>
        <v>0</v>
      </c>
      <c r="D6248" s="13" t="str">
        <f t="shared" si="96"/>
        <v>Error?</v>
      </c>
      <c r="E6248" s="13" t="s">
        <v>207</v>
      </c>
    </row>
    <row r="6249" spans="1:5" x14ac:dyDescent="0.2">
      <c r="A6249">
        <v>6188</v>
      </c>
      <c r="B6249" s="1221" t="str">
        <f>'Acct Summary 7-8'!D66</f>
        <v xml:space="preserve"> </v>
      </c>
      <c r="D6249" s="13" t="e">
        <f t="shared" si="96"/>
        <v>#VALUE!</v>
      </c>
      <c r="E6249" s="13" t="s">
        <v>207</v>
      </c>
    </row>
    <row r="6250" spans="1:5" x14ac:dyDescent="0.2">
      <c r="A6250">
        <v>6189</v>
      </c>
      <c r="B6250" s="1221">
        <f>'Acct Summary 7-8'!C70</f>
        <v>0</v>
      </c>
      <c r="D6250" s="13" t="str">
        <f t="shared" si="96"/>
        <v>Error?</v>
      </c>
      <c r="E6250" s="13" t="s">
        <v>207</v>
      </c>
    </row>
    <row r="6251" spans="1:5" x14ac:dyDescent="0.2">
      <c r="A6251">
        <v>6190</v>
      </c>
      <c r="B6251" s="1221" t="str">
        <f>'Acct Summary 7-8'!D70</f>
        <v xml:space="preserve"> </v>
      </c>
      <c r="D6251" s="13" t="e">
        <f t="shared" si="96"/>
        <v>#VALUE!</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t="str">
        <f>'Acct Summary 7-8'!G74</f>
        <v xml:space="preserve"> </v>
      </c>
      <c r="D6255" s="13" t="e">
        <f t="shared" si="96"/>
        <v>#VALUE!</v>
      </c>
      <c r="E6255" s="13" t="s">
        <v>207</v>
      </c>
    </row>
    <row r="6256" spans="1:5" x14ac:dyDescent="0.2">
      <c r="A6256">
        <v>6195</v>
      </c>
      <c r="B6256" s="1221">
        <f>'Acct Summary 7-8'!H74</f>
        <v>0</v>
      </c>
      <c r="D6256" s="13" t="str">
        <f t="shared" si="96"/>
        <v>Error?</v>
      </c>
      <c r="E6256" s="13" t="s">
        <v>207</v>
      </c>
    </row>
    <row r="6257" spans="1:5" x14ac:dyDescent="0.2">
      <c r="A6257">
        <v>6196</v>
      </c>
      <c r="B6257" s="1221" t="str">
        <f>'Acct Summary 7-8'!K74</f>
        <v xml:space="preserve"> </v>
      </c>
      <c r="D6257" s="13" t="e">
        <f t="shared" si="96"/>
        <v>#VALUE!</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52277</v>
      </c>
      <c r="D6263" s="13" t="str">
        <f t="shared" si="96"/>
        <v>Error?</v>
      </c>
      <c r="E6263" s="13" t="s">
        <v>207</v>
      </c>
    </row>
    <row r="6264" spans="1:5" x14ac:dyDescent="0.2">
      <c r="A6264">
        <v>6203</v>
      </c>
      <c r="B6264" s="1221">
        <f>'Acct Summary 7-8'!J79</f>
        <v>319921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372198</v>
      </c>
      <c r="D6266" s="13" t="str">
        <f t="shared" si="96"/>
        <v>Error?</v>
      </c>
      <c r="E6266" s="13" t="s">
        <v>207</v>
      </c>
    </row>
    <row r="6267" spans="1:5" x14ac:dyDescent="0.2">
      <c r="A6267">
        <v>6206</v>
      </c>
      <c r="B6267" s="1221">
        <f>'Acct Summary 7-8'!C82</f>
        <v>-352667</v>
      </c>
      <c r="D6267" s="13" t="str">
        <f t="shared" si="96"/>
        <v>Error?</v>
      </c>
      <c r="E6267" s="13" t="s">
        <v>207</v>
      </c>
    </row>
    <row r="6268" spans="1:5" x14ac:dyDescent="0.2">
      <c r="A6268">
        <v>6207</v>
      </c>
      <c r="B6268" s="1221">
        <f>'Acct Summary 7-8'!D82</f>
        <v>138255</v>
      </c>
      <c r="D6268" s="13" t="str">
        <f t="shared" si="96"/>
        <v>Error?</v>
      </c>
      <c r="E6268" s="13" t="s">
        <v>207</v>
      </c>
    </row>
    <row r="6269" spans="1:5" x14ac:dyDescent="0.2">
      <c r="A6269">
        <v>6208</v>
      </c>
      <c r="B6269" s="1221">
        <f>'Acct Summary 7-8'!E82</f>
        <v>-14417</v>
      </c>
      <c r="D6269" s="13" t="str">
        <f t="shared" si="96"/>
        <v>Error?</v>
      </c>
      <c r="E6269" s="13" t="s">
        <v>207</v>
      </c>
    </row>
    <row r="6270" spans="1:5" x14ac:dyDescent="0.2">
      <c r="A6270">
        <v>6209</v>
      </c>
      <c r="B6270" s="1221">
        <f>'Acct Summary 7-8'!F82</f>
        <v>-85408</v>
      </c>
      <c r="D6270" s="13" t="str">
        <f t="shared" si="96"/>
        <v>Error?</v>
      </c>
      <c r="E6270" s="13" t="s">
        <v>207</v>
      </c>
    </row>
    <row r="6271" spans="1:5" x14ac:dyDescent="0.2">
      <c r="A6271">
        <v>6210</v>
      </c>
      <c r="B6271" s="1221">
        <f>'Acct Summary 7-8'!G82</f>
        <v>54664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68757</v>
      </c>
      <c r="D6273" s="13" t="str">
        <f t="shared" si="97"/>
        <v>Error?</v>
      </c>
      <c r="E6273" s="13" t="s">
        <v>207</v>
      </c>
    </row>
    <row r="6274" spans="1:5" x14ac:dyDescent="0.2">
      <c r="A6274">
        <v>6213</v>
      </c>
      <c r="B6274" s="1221">
        <f>'Acct Summary 7-8'!J82</f>
        <v>52277</v>
      </c>
      <c r="D6274" s="13" t="str">
        <f t="shared" si="97"/>
        <v>Error?</v>
      </c>
      <c r="E6274" s="13" t="s">
        <v>207</v>
      </c>
    </row>
    <row r="6275" spans="1:5" x14ac:dyDescent="0.2">
      <c r="A6275">
        <v>6214</v>
      </c>
      <c r="B6275" s="1221">
        <f>'Acct Summary 7-8'!K82</f>
        <v>33729</v>
      </c>
      <c r="D6275" s="13" t="str">
        <f t="shared" si="97"/>
        <v>Error?</v>
      </c>
      <c r="E6275" s="13" t="s">
        <v>207</v>
      </c>
    </row>
    <row r="6276" spans="1:5" x14ac:dyDescent="0.2">
      <c r="A6276">
        <v>6215</v>
      </c>
      <c r="B6276" s="1221">
        <f>'Acct Summary 7-8'!C83</f>
        <v>-0.15137046656253877</v>
      </c>
      <c r="D6276" s="13" t="str">
        <f t="shared" si="97"/>
        <v>Error?</v>
      </c>
      <c r="E6276" s="13" t="s">
        <v>207</v>
      </c>
    </row>
    <row r="6277" spans="1:5" x14ac:dyDescent="0.2">
      <c r="A6277">
        <v>6216</v>
      </c>
      <c r="B6277" s="1221">
        <f>'Acct Summary 7-8'!D83</f>
        <v>0.2063375037124483</v>
      </c>
      <c r="D6277" s="13" t="str">
        <f t="shared" si="97"/>
        <v>Error?</v>
      </c>
      <c r="E6277" s="13" t="s">
        <v>207</v>
      </c>
    </row>
    <row r="6278" spans="1:5" x14ac:dyDescent="0.2">
      <c r="A6278">
        <v>6217</v>
      </c>
      <c r="B6278" s="1221">
        <f>'Acct Summary 7-8'!E83</f>
        <v>-3.0547598060819744E-2</v>
      </c>
      <c r="D6278" s="13" t="str">
        <f t="shared" si="97"/>
        <v>Error?</v>
      </c>
      <c r="E6278" s="13" t="s">
        <v>207</v>
      </c>
    </row>
    <row r="6279" spans="1:5" x14ac:dyDescent="0.2">
      <c r="A6279">
        <v>6218</v>
      </c>
      <c r="B6279" s="1221">
        <f>'Acct Summary 7-8'!F83</f>
        <v>-0.90706145987106912</v>
      </c>
      <c r="D6279" s="13" t="str">
        <f t="shared" si="97"/>
        <v>Error?</v>
      </c>
      <c r="E6279" s="13" t="s">
        <v>207</v>
      </c>
    </row>
    <row r="6280" spans="1:5" x14ac:dyDescent="0.2">
      <c r="A6280">
        <v>6219</v>
      </c>
      <c r="B6280" s="1221">
        <f>'Acct Summary 7-8'!G83</f>
        <v>0.11116963619317616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3.132986879247613E-2</v>
      </c>
      <c r="D6282" s="13" t="str">
        <f t="shared" si="97"/>
        <v>Error?</v>
      </c>
      <c r="E6282" s="13" t="s">
        <v>207</v>
      </c>
    </row>
    <row r="6283" spans="1:5" x14ac:dyDescent="0.2">
      <c r="A6283">
        <v>6222</v>
      </c>
      <c r="B6283" s="1221">
        <f>'Acct Summary 7-8'!J83</f>
        <v>0.14045481168625301</v>
      </c>
      <c r="D6283" s="13" t="str">
        <f t="shared" si="97"/>
        <v>Error?</v>
      </c>
      <c r="E6283" s="13" t="s">
        <v>207</v>
      </c>
    </row>
    <row r="6284" spans="1:5" x14ac:dyDescent="0.2">
      <c r="A6284">
        <v>6223</v>
      </c>
      <c r="B6284" s="1221">
        <f>'Acct Summary 7-8'!K83</f>
        <v>0.12838138738224378</v>
      </c>
      <c r="D6284" s="13" t="str">
        <f t="shared" si="97"/>
        <v>Error?</v>
      </c>
      <c r="E6284" s="13" t="s">
        <v>207</v>
      </c>
    </row>
    <row r="6285" spans="1:5" x14ac:dyDescent="0.2">
      <c r="A6285">
        <v>6224</v>
      </c>
      <c r="B6285" s="1221">
        <f>'Acct Summary 7-8'!E37</f>
        <v>15938</v>
      </c>
      <c r="D6285" s="13" t="str">
        <f t="shared" si="97"/>
        <v>Error?</v>
      </c>
      <c r="E6285" s="13" t="s">
        <v>207</v>
      </c>
    </row>
    <row r="6286" spans="1:5" x14ac:dyDescent="0.2">
      <c r="A6286">
        <v>6225</v>
      </c>
      <c r="B6286" s="1221">
        <f>'Acct Summary 7-8'!E38</f>
        <v>2796</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158406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158406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1564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1564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5225</v>
      </c>
      <c r="D6339" s="13" t="str">
        <f t="shared" si="98"/>
        <v>Error?</v>
      </c>
      <c r="E6339" s="13" t="s">
        <v>207</v>
      </c>
    </row>
    <row r="6340" spans="1:5" x14ac:dyDescent="0.2">
      <c r="A6340">
        <v>6279</v>
      </c>
      <c r="B6340" s="1221">
        <f>'Revenues 9-14'!C102</f>
        <v>3000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t="str">
        <f>'Revenues 9-14'!I102</f>
        <v xml:space="preserve"> </v>
      </c>
      <c r="D6346" s="13" t="e">
        <f t="shared" si="98"/>
        <v>#VALUE!</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1576</v>
      </c>
      <c r="D6350" s="13" t="str">
        <f t="shared" si="98"/>
        <v>Error?</v>
      </c>
      <c r="E6350" s="13" t="s">
        <v>207</v>
      </c>
    </row>
    <row r="6351" spans="1:5" x14ac:dyDescent="0.2">
      <c r="A6351">
        <v>6290</v>
      </c>
      <c r="B6351" s="1221">
        <f>'Revenues 9-14'!J108</f>
        <v>1576</v>
      </c>
      <c r="D6351" s="13" t="str">
        <f t="shared" si="98"/>
        <v>Error?</v>
      </c>
      <c r="E6351" s="13" t="s">
        <v>207</v>
      </c>
    </row>
    <row r="6352" spans="1:5" x14ac:dyDescent="0.2">
      <c r="A6352">
        <v>6291</v>
      </c>
      <c r="B6352" s="1221">
        <f>'Revenues 9-14'!J109</f>
        <v>161546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t="str">
        <f>'Revenues 9-14'!G197</f>
        <v xml:space="preserve"> </v>
      </c>
      <c r="D6406" s="13" t="e">
        <f t="shared" si="99"/>
        <v>#VALUE!</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t="str">
        <f>'Revenues 9-14'!G208</f>
        <v xml:space="preserve"> </v>
      </c>
      <c r="D6413" s="13" t="e">
        <f t="shared" si="99"/>
        <v>#VALUE!</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85335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134653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70915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t="str">
        <f>'Expenditures 15-22'!H20</f>
        <v xml:space="preserve"> </v>
      </c>
      <c r="D6876" s="13" t="e">
        <f t="shared" si="106"/>
        <v>#VALUE!</v>
      </c>
    </row>
    <row r="6877" spans="1:4" x14ac:dyDescent="0.2">
      <c r="A6877">
        <v>6816</v>
      </c>
      <c r="B6877" s="1221">
        <f>'Expenditures 15-22'!K20</f>
        <v>0</v>
      </c>
      <c r="D6877" s="13" t="str">
        <f t="shared" si="106"/>
        <v>Error?</v>
      </c>
    </row>
    <row r="6878" spans="1:4" x14ac:dyDescent="0.2">
      <c r="A6878">
        <v>6817</v>
      </c>
      <c r="B6878" s="1221" t="str">
        <f>'Expenditures 15-22'!H21</f>
        <v xml:space="preserve"> </v>
      </c>
      <c r="D6878" s="13" t="e">
        <f t="shared" si="106"/>
        <v>#VALUE!</v>
      </c>
    </row>
    <row r="6879" spans="1:4" x14ac:dyDescent="0.2">
      <c r="A6879">
        <v>6818</v>
      </c>
      <c r="B6879" s="1221">
        <f>'Expenditures 15-22'!K21</f>
        <v>0</v>
      </c>
      <c r="D6879" s="13" t="str">
        <f t="shared" si="106"/>
        <v>Error?</v>
      </c>
    </row>
    <row r="6880" spans="1:4" x14ac:dyDescent="0.2">
      <c r="A6880">
        <v>6819</v>
      </c>
      <c r="B6880" s="1221">
        <f>'Expenditures 15-22'!H22</f>
        <v>72389</v>
      </c>
      <c r="D6880" s="13" t="str">
        <f t="shared" si="106"/>
        <v>Error?</v>
      </c>
    </row>
    <row r="6881" spans="1:4" x14ac:dyDescent="0.2">
      <c r="A6881">
        <v>6820</v>
      </c>
      <c r="B6881" s="1221">
        <f>'Expenditures 15-22'!K22</f>
        <v>72389</v>
      </c>
      <c r="D6881" s="13" t="str">
        <f t="shared" si="106"/>
        <v>Error?</v>
      </c>
    </row>
    <row r="6882" spans="1:4" x14ac:dyDescent="0.2">
      <c r="A6882">
        <v>6821</v>
      </c>
      <c r="B6882" s="1221" t="str">
        <f>'Expenditures 15-22'!H23</f>
        <v xml:space="preserve"> </v>
      </c>
      <c r="D6882" s="13" t="e">
        <f t="shared" si="106"/>
        <v>#VALUE!</v>
      </c>
    </row>
    <row r="6883" spans="1:4" x14ac:dyDescent="0.2">
      <c r="A6883">
        <v>6822</v>
      </c>
      <c r="B6883" s="1221">
        <f>'Expenditures 15-22'!K23</f>
        <v>0</v>
      </c>
      <c r="D6883" s="13" t="str">
        <f t="shared" si="106"/>
        <v>Error?</v>
      </c>
    </row>
    <row r="6884" spans="1:4" x14ac:dyDescent="0.2">
      <c r="A6884">
        <v>6823</v>
      </c>
      <c r="B6884" s="1221" t="str">
        <f>'Expenditures 15-22'!H24</f>
        <v xml:space="preserve"> </v>
      </c>
      <c r="D6884" s="13" t="e">
        <f t="shared" si="106"/>
        <v>#VALUE!</v>
      </c>
    </row>
    <row r="6885" spans="1:4" x14ac:dyDescent="0.2">
      <c r="A6885">
        <v>6824</v>
      </c>
      <c r="B6885" s="1221">
        <f>'Expenditures 15-22'!K24</f>
        <v>0</v>
      </c>
      <c r="D6885" s="13" t="str">
        <f t="shared" si="106"/>
        <v>Error?</v>
      </c>
    </row>
    <row r="6886" spans="1:4" x14ac:dyDescent="0.2">
      <c r="A6886">
        <v>6825</v>
      </c>
      <c r="B6886" s="1221" t="str">
        <f>'Expenditures 15-22'!H25</f>
        <v xml:space="preserve"> </v>
      </c>
      <c r="D6886" s="13" t="e">
        <f t="shared" si="106"/>
        <v>#VALUE!</v>
      </c>
    </row>
    <row r="6887" spans="1:4" x14ac:dyDescent="0.2">
      <c r="A6887">
        <v>6826</v>
      </c>
      <c r="B6887" s="1221">
        <f>'Expenditures 15-22'!K25</f>
        <v>0</v>
      </c>
      <c r="D6887" s="13" t="str">
        <f t="shared" si="106"/>
        <v>Error?</v>
      </c>
    </row>
    <row r="6888" spans="1:4" x14ac:dyDescent="0.2">
      <c r="A6888">
        <v>6827</v>
      </c>
      <c r="B6888" s="1221" t="str">
        <f>'Expenditures 15-22'!H26</f>
        <v xml:space="preserve"> </v>
      </c>
      <c r="D6888" s="13" t="e">
        <f t="shared" si="106"/>
        <v>#VALUE!</v>
      </c>
    </row>
    <row r="6889" spans="1:4" x14ac:dyDescent="0.2">
      <c r="A6889">
        <v>6828</v>
      </c>
      <c r="B6889" s="1221">
        <f>'Expenditures 15-22'!K26</f>
        <v>0</v>
      </c>
      <c r="D6889" s="13" t="str">
        <f t="shared" si="106"/>
        <v>Error?</v>
      </c>
    </row>
    <row r="6890" spans="1:4" x14ac:dyDescent="0.2">
      <c r="A6890">
        <v>6829</v>
      </c>
      <c r="B6890" s="1221" t="str">
        <f>'Expenditures 15-22'!H27</f>
        <v xml:space="preserve"> </v>
      </c>
      <c r="D6890" s="13" t="e">
        <f t="shared" si="106"/>
        <v>#VALUE!</v>
      </c>
    </row>
    <row r="6891" spans="1:4" x14ac:dyDescent="0.2">
      <c r="A6891">
        <v>6830</v>
      </c>
      <c r="B6891" s="1221">
        <f>'Expenditures 15-22'!K27</f>
        <v>0</v>
      </c>
      <c r="D6891" s="13" t="str">
        <f t="shared" si="106"/>
        <v>Error?</v>
      </c>
    </row>
    <row r="6892" spans="1:4" x14ac:dyDescent="0.2">
      <c r="A6892">
        <v>6831</v>
      </c>
      <c r="B6892" s="1221" t="str">
        <f>'Expenditures 15-22'!H28</f>
        <v xml:space="preserve"> </v>
      </c>
      <c r="D6892" s="13" t="e">
        <f t="shared" si="106"/>
        <v>#VALUE!</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t="str">
        <f>'Expenditures 15-22'!H30</f>
        <v xml:space="preserve"> </v>
      </c>
      <c r="D6896" s="13" t="e">
        <f t="shared" si="106"/>
        <v>#VALUE!</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3760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3760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112902</v>
      </c>
      <c r="D6981" s="13" t="str">
        <f t="shared" si="108"/>
        <v>Error?</v>
      </c>
    </row>
    <row r="6982" spans="1:4" x14ac:dyDescent="0.2">
      <c r="A6982">
        <v>6921</v>
      </c>
      <c r="B6982" s="1221">
        <f>'Expenditures 15-22'!K85</f>
        <v>112902</v>
      </c>
      <c r="D6982" s="13" t="str">
        <f t="shared" si="108"/>
        <v>Error?</v>
      </c>
    </row>
    <row r="6983" spans="1:4" x14ac:dyDescent="0.2">
      <c r="A6983">
        <v>6922</v>
      </c>
      <c r="B6983" s="1221">
        <f>'Expenditures 15-22'!H86</f>
        <v>138152</v>
      </c>
      <c r="D6983" s="13" t="str">
        <f t="shared" si="108"/>
        <v>Error?</v>
      </c>
    </row>
    <row r="6984" spans="1:4" x14ac:dyDescent="0.2">
      <c r="A6984">
        <v>6923</v>
      </c>
      <c r="B6984" s="1221">
        <f>'Expenditures 15-22'!K86</f>
        <v>138152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251054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109269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161546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t="str">
        <f>'Expenditures 15-22'!H199</f>
        <v xml:space="preserve"> </v>
      </c>
      <c r="D7067" s="13" t="e">
        <f t="shared" si="109"/>
        <v>#VALUE!</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8167</v>
      </c>
      <c r="D7073" s="13" t="str">
        <f t="shared" si="109"/>
        <v>Error?</v>
      </c>
    </row>
    <row r="7074" spans="1:4" x14ac:dyDescent="0.2">
      <c r="A7074">
        <v>7013</v>
      </c>
      <c r="B7074" s="1221">
        <f>'Expenditures 15-22'!K210</f>
        <v>8167</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951</v>
      </c>
      <c r="D7079" s="13" t="str">
        <f t="shared" si="109"/>
        <v>Error?</v>
      </c>
    </row>
    <row r="7080" spans="1:4" x14ac:dyDescent="0.2">
      <c r="A7080">
        <v>7019</v>
      </c>
      <c r="B7080" s="1221">
        <f>'Expenditures 15-22'!K220</f>
        <v>951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80823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80823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12990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12990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9286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9286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6170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6170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109269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109269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109269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109269</v>
      </c>
      <c r="D7224" s="13" t="str">
        <f t="shared" si="111"/>
        <v>Error?</v>
      </c>
    </row>
    <row r="7225" spans="1:4" x14ac:dyDescent="0.2">
      <c r="A7225">
        <v>7164</v>
      </c>
      <c r="B7225" s="1221">
        <f>'Expenditures 15-22'!K332</f>
        <v>52277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t="str">
        <f>'Expenditures 15-22'!H350</f>
        <v xml:space="preserve"> </v>
      </c>
      <c r="D7240" s="13" t="e">
        <f t="shared" si="112"/>
        <v>#VALUE!</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13599</v>
      </c>
      <c r="D7246" s="13" t="str">
        <f t="shared" si="112"/>
        <v>Error?</v>
      </c>
    </row>
    <row r="7247" spans="1:4" x14ac:dyDescent="0.2">
      <c r="A7247">
        <f t="shared" si="113"/>
        <v>7186</v>
      </c>
      <c r="B7247" s="1221">
        <f>'Expenditures 15-22'!E7</f>
        <v>1993</v>
      </c>
      <c r="D7247" s="13" t="str">
        <f t="shared" si="112"/>
        <v>Error?</v>
      </c>
    </row>
    <row r="7248" spans="1:4" x14ac:dyDescent="0.2">
      <c r="A7248">
        <f t="shared" si="113"/>
        <v>7187</v>
      </c>
      <c r="B7248" s="1221">
        <f>'Expenditures 15-22'!F7</f>
        <v>33726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66123</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4792</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514755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t="str">
        <f>'Acct Summary 7-8'!D55</f>
        <v xml:space="preserve"> </v>
      </c>
      <c r="D7652" s="13" t="e">
        <f t="shared" si="124"/>
        <v>#VALUE!</v>
      </c>
      <c r="E7652" s="13" t="s">
        <v>968</v>
      </c>
    </row>
    <row r="7653" spans="1:5" x14ac:dyDescent="0.2">
      <c r="A7653">
        <v>7592</v>
      </c>
      <c r="B7653" s="1221" t="str">
        <f>'Acct Summary 7-8'!H55</f>
        <v xml:space="preserve"> </v>
      </c>
      <c r="D7653" s="13" t="e">
        <f t="shared" si="124"/>
        <v>#VALUE!</v>
      </c>
      <c r="E7653" s="13" t="s">
        <v>968</v>
      </c>
    </row>
    <row r="7654" spans="1:5" x14ac:dyDescent="0.2">
      <c r="A7654">
        <v>7593</v>
      </c>
      <c r="B7654" s="1221">
        <f>'Acct Summary 7-8'!C56</f>
        <v>15938</v>
      </c>
      <c r="D7654" s="13" t="str">
        <f t="shared" si="124"/>
        <v>Error?</v>
      </c>
      <c r="E7654" s="13" t="s">
        <v>968</v>
      </c>
    </row>
    <row r="7655" spans="1:5" x14ac:dyDescent="0.2">
      <c r="A7655">
        <v>7594</v>
      </c>
      <c r="B7655" s="1221" t="str">
        <f>'Acct Summary 7-8'!D56</f>
        <v xml:space="preserve"> </v>
      </c>
      <c r="D7655" s="13" t="e">
        <f t="shared" si="124"/>
        <v>#VALUE!</v>
      </c>
      <c r="E7655" s="13" t="s">
        <v>968</v>
      </c>
    </row>
    <row r="7656" spans="1:5" x14ac:dyDescent="0.2">
      <c r="A7656">
        <v>7595</v>
      </c>
      <c r="B7656" s="1221" t="str">
        <f>'Acct Summary 7-8'!H56</f>
        <v xml:space="preserve"> </v>
      </c>
      <c r="D7656" s="13" t="e">
        <f t="shared" si="124"/>
        <v>#VALUE!</v>
      </c>
      <c r="E7656" s="13" t="s">
        <v>968</v>
      </c>
    </row>
    <row r="7657" spans="1:5" x14ac:dyDescent="0.2">
      <c r="A7657">
        <v>7596</v>
      </c>
      <c r="B7657" s="1221">
        <f>'Acct Summary 7-8'!C57</f>
        <v>0</v>
      </c>
      <c r="D7657" s="13" t="str">
        <f t="shared" si="124"/>
        <v>Error?</v>
      </c>
      <c r="E7657" s="13" t="s">
        <v>968</v>
      </c>
    </row>
    <row r="7658" spans="1:5" x14ac:dyDescent="0.2">
      <c r="A7658">
        <v>7597</v>
      </c>
      <c r="B7658" s="1221" t="str">
        <f>'Acct Summary 7-8'!D57</f>
        <v xml:space="preserve"> </v>
      </c>
      <c r="D7658" s="13" t="e">
        <f t="shared" si="124"/>
        <v>#VALUE!</v>
      </c>
      <c r="E7658" s="13" t="s">
        <v>968</v>
      </c>
    </row>
    <row r="7659" spans="1:5" x14ac:dyDescent="0.2">
      <c r="A7659">
        <v>7598</v>
      </c>
      <c r="B7659" s="1221" t="str">
        <f>'Acct Summary 7-8'!H57</f>
        <v xml:space="preserve"> </v>
      </c>
      <c r="D7659" s="13" t="e">
        <f t="shared" si="124"/>
        <v>#VALUE!</v>
      </c>
      <c r="E7659" s="13" t="s">
        <v>968</v>
      </c>
    </row>
    <row r="7660" spans="1:5" x14ac:dyDescent="0.2">
      <c r="A7660">
        <v>7599</v>
      </c>
      <c r="B7660" s="1221">
        <f>'Acct Summary 7-8'!C59</f>
        <v>0</v>
      </c>
      <c r="D7660" s="13" t="str">
        <f t="shared" si="124"/>
        <v>Error?</v>
      </c>
      <c r="E7660" s="13" t="s">
        <v>968</v>
      </c>
    </row>
    <row r="7661" spans="1:5" x14ac:dyDescent="0.2">
      <c r="A7661">
        <v>7600</v>
      </c>
      <c r="B7661" s="1221" t="str">
        <f>'Acct Summary 7-8'!D59</f>
        <v xml:space="preserve"> </v>
      </c>
      <c r="D7661" s="13" t="e">
        <f t="shared" si="124"/>
        <v>#VALUE!</v>
      </c>
      <c r="E7661" s="13" t="s">
        <v>968</v>
      </c>
    </row>
    <row r="7662" spans="1:5" x14ac:dyDescent="0.2">
      <c r="A7662">
        <v>7601</v>
      </c>
      <c r="B7662" s="1221" t="str">
        <f>'Acct Summary 7-8'!H59</f>
        <v xml:space="preserve"> </v>
      </c>
      <c r="D7662" s="13" t="e">
        <f t="shared" si="124"/>
        <v>#VALUE!</v>
      </c>
      <c r="E7662" s="13" t="s">
        <v>968</v>
      </c>
    </row>
    <row r="7663" spans="1:5" x14ac:dyDescent="0.2">
      <c r="A7663">
        <v>7602</v>
      </c>
      <c r="B7663" s="1221">
        <f>'Acct Summary 7-8'!C60</f>
        <v>2796</v>
      </c>
      <c r="D7663" s="13" t="str">
        <f t="shared" si="124"/>
        <v>Error?</v>
      </c>
      <c r="E7663" s="13" t="s">
        <v>968</v>
      </c>
    </row>
    <row r="7664" spans="1:5" x14ac:dyDescent="0.2">
      <c r="A7664">
        <v>7603</v>
      </c>
      <c r="B7664" s="1221" t="str">
        <f>'Acct Summary 7-8'!D60</f>
        <v xml:space="preserve"> </v>
      </c>
      <c r="D7664" s="13" t="e">
        <f t="shared" si="124"/>
        <v>#VALUE!</v>
      </c>
      <c r="E7664" s="13" t="s">
        <v>968</v>
      </c>
    </row>
    <row r="7665" spans="1:5" x14ac:dyDescent="0.2">
      <c r="A7665">
        <v>7604</v>
      </c>
      <c r="B7665" s="1221" t="str">
        <f>'Acct Summary 7-8'!H60</f>
        <v xml:space="preserve"> </v>
      </c>
      <c r="D7665" s="13" t="e">
        <f t="shared" si="124"/>
        <v>#VALUE!</v>
      </c>
      <c r="E7665" s="13" t="s">
        <v>968</v>
      </c>
    </row>
    <row r="7666" spans="1:5" x14ac:dyDescent="0.2">
      <c r="A7666">
        <v>7605</v>
      </c>
      <c r="B7666" s="1221">
        <f>'Acct Summary 7-8'!C61</f>
        <v>0</v>
      </c>
      <c r="D7666" s="13" t="str">
        <f t="shared" si="124"/>
        <v>Error?</v>
      </c>
      <c r="E7666" s="13" t="s">
        <v>968</v>
      </c>
    </row>
    <row r="7667" spans="1:5" x14ac:dyDescent="0.2">
      <c r="A7667">
        <v>7606</v>
      </c>
      <c r="B7667" s="1221" t="str">
        <f>'Acct Summary 7-8'!D61</f>
        <v xml:space="preserve"> </v>
      </c>
      <c r="D7667" s="13" t="e">
        <f t="shared" si="124"/>
        <v>#VALUE!</v>
      </c>
      <c r="E7667" s="13" t="s">
        <v>968</v>
      </c>
    </row>
    <row r="7668" spans="1:5" x14ac:dyDescent="0.2">
      <c r="A7668">
        <v>7607</v>
      </c>
      <c r="B7668" s="1221" t="str">
        <f>'Acct Summary 7-8'!H61</f>
        <v xml:space="preserve"> </v>
      </c>
      <c r="D7668" s="13" t="e">
        <f t="shared" si="124"/>
        <v>#VALUE!</v>
      </c>
      <c r="E7668" s="13" t="s">
        <v>968</v>
      </c>
    </row>
    <row r="7669" spans="1:5" x14ac:dyDescent="0.2">
      <c r="A7669">
        <v>7608</v>
      </c>
      <c r="B7669" s="1221">
        <f>'Acct Summary 7-8'!C63</f>
        <v>0</v>
      </c>
      <c r="D7669" s="13" t="str">
        <f t="shared" si="124"/>
        <v>Error?</v>
      </c>
      <c r="E7669" s="13" t="s">
        <v>968</v>
      </c>
    </row>
    <row r="7670" spans="1:5" x14ac:dyDescent="0.2">
      <c r="A7670">
        <v>7609</v>
      </c>
      <c r="B7670" s="1221" t="str">
        <f>'Acct Summary 7-8'!D63</f>
        <v xml:space="preserve"> </v>
      </c>
      <c r="D7670" s="13" t="e">
        <f t="shared" si="124"/>
        <v>#VALUE!</v>
      </c>
      <c r="E7670" s="13" t="s">
        <v>968</v>
      </c>
    </row>
    <row r="7671" spans="1:5" x14ac:dyDescent="0.2">
      <c r="A7671">
        <v>7610</v>
      </c>
      <c r="B7671" s="1221">
        <f>'Acct Summary 7-8'!C64</f>
        <v>0</v>
      </c>
      <c r="D7671" s="13" t="str">
        <f t="shared" si="124"/>
        <v>Error?</v>
      </c>
      <c r="E7671" s="13" t="s">
        <v>968</v>
      </c>
    </row>
    <row r="7672" spans="1:5" x14ac:dyDescent="0.2">
      <c r="A7672">
        <v>7611</v>
      </c>
      <c r="B7672" s="1221" t="str">
        <f>'Acct Summary 7-8'!D64</f>
        <v xml:space="preserve"> </v>
      </c>
      <c r="D7672" s="13" t="e">
        <f t="shared" si="124"/>
        <v>#VALUE!</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t="str">
        <f>'Acct Summary 7-8'!D67</f>
        <v xml:space="preserve"> </v>
      </c>
      <c r="D7676" s="13" t="e">
        <f t="shared" si="124"/>
        <v>#VALUE!</v>
      </c>
      <c r="E7676" s="13" t="s">
        <v>968</v>
      </c>
    </row>
    <row r="7677" spans="1:5" x14ac:dyDescent="0.2">
      <c r="A7677">
        <v>7616</v>
      </c>
      <c r="B7677" s="1221">
        <f>'Acct Summary 7-8'!C68</f>
        <v>0</v>
      </c>
      <c r="D7677" s="13" t="str">
        <f t="shared" si="124"/>
        <v>Error?</v>
      </c>
      <c r="E7677" s="13" t="s">
        <v>968</v>
      </c>
    </row>
    <row r="7678" spans="1:5" x14ac:dyDescent="0.2">
      <c r="A7678">
        <v>7617</v>
      </c>
      <c r="B7678" s="1221" t="str">
        <f>'Acct Summary 7-8'!D68</f>
        <v xml:space="preserve"> </v>
      </c>
      <c r="D7678" s="13" t="e">
        <f t="shared" si="124"/>
        <v>#VALUE!</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t="str">
        <f>'Acct Summary 7-8'!D71</f>
        <v xml:space="preserve"> </v>
      </c>
      <c r="D7682" s="13" t="e">
        <f t="shared" si="126"/>
        <v>#VALUE!</v>
      </c>
      <c r="E7682" s="13" t="s">
        <v>968</v>
      </c>
    </row>
    <row r="7683" spans="1:5" x14ac:dyDescent="0.2">
      <c r="A7683">
        <v>7622</v>
      </c>
      <c r="B7683" s="1221">
        <f>'Acct Summary 7-8'!C72</f>
        <v>0</v>
      </c>
      <c r="D7683" s="13" t="str">
        <f t="shared" si="126"/>
        <v>Error?</v>
      </c>
      <c r="E7683" s="13" t="s">
        <v>968</v>
      </c>
    </row>
    <row r="7684" spans="1:5" x14ac:dyDescent="0.2">
      <c r="A7684">
        <v>7623</v>
      </c>
      <c r="B7684" s="1221" t="str">
        <f>'Acct Summary 7-8'!D72</f>
        <v xml:space="preserve"> </v>
      </c>
      <c r="D7684" s="13" t="e">
        <f t="shared" si="126"/>
        <v>#VALUE!</v>
      </c>
      <c r="E7684" s="13" t="s">
        <v>968</v>
      </c>
    </row>
    <row r="7685" spans="1:5" x14ac:dyDescent="0.2">
      <c r="A7685">
        <v>7624</v>
      </c>
      <c r="B7685" s="1221">
        <f>'Acct Summary 7-8'!C73</f>
        <v>0</v>
      </c>
      <c r="D7685" s="13" t="str">
        <f t="shared" si="126"/>
        <v>Error?</v>
      </c>
      <c r="E7685" s="13" t="s">
        <v>968</v>
      </c>
    </row>
    <row r="7686" spans="1:5" x14ac:dyDescent="0.2">
      <c r="A7686">
        <v>7625</v>
      </c>
      <c r="B7686" s="1221" t="str">
        <f>'Acct Summary 7-8'!D73</f>
        <v xml:space="preserve"> </v>
      </c>
      <c r="D7686" s="13" t="e">
        <f t="shared" si="126"/>
        <v>#VALUE!</v>
      </c>
      <c r="E7686" s="13" t="s">
        <v>968</v>
      </c>
    </row>
    <row r="7687" spans="1:5" x14ac:dyDescent="0.2">
      <c r="A7687">
        <v>7626</v>
      </c>
      <c r="B7687" s="1221" t="str">
        <f>'Revenues 9-14'!C199</f>
        <v xml:space="preserve"> </v>
      </c>
      <c r="D7687" s="13" t="e">
        <f t="shared" si="126"/>
        <v>#VALUE!</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t="str">
        <f>'Expenditures 15-22'!E321</f>
        <v xml:space="preserve"> </v>
      </c>
      <c r="D7690" s="13" t="e">
        <f t="shared" si="126"/>
        <v>#VALUE!</v>
      </c>
      <c r="E7690" s="13" t="s">
        <v>968</v>
      </c>
    </row>
    <row r="7691" spans="1:5" x14ac:dyDescent="0.2">
      <c r="A7691">
        <v>7630</v>
      </c>
      <c r="B7691" s="1221" t="str">
        <f>'Expenditures 15-22'!F321</f>
        <v xml:space="preserve"> </v>
      </c>
      <c r="D7691" s="13" t="e">
        <f t="shared" si="126"/>
        <v>#VALUE!</v>
      </c>
      <c r="E7691" s="13" t="s">
        <v>968</v>
      </c>
    </row>
    <row r="7692" spans="1:5" x14ac:dyDescent="0.2">
      <c r="A7692">
        <v>7631</v>
      </c>
      <c r="B7692" s="1221" t="str">
        <f>'Expenditures 15-22'!G321</f>
        <v xml:space="preserve"> </v>
      </c>
      <c r="D7692" s="13" t="e">
        <f t="shared" si="126"/>
        <v>#VALUE!</v>
      </c>
      <c r="E7692" s="13" t="s">
        <v>968</v>
      </c>
    </row>
    <row r="7693" spans="1:5" x14ac:dyDescent="0.2">
      <c r="A7693">
        <v>7632</v>
      </c>
      <c r="B7693" s="1221" t="str">
        <f>'Expenditures 15-22'!H321</f>
        <v xml:space="preserve"> </v>
      </c>
      <c r="D7693" s="13" t="e">
        <f t="shared" si="126"/>
        <v>#VALUE!</v>
      </c>
      <c r="E7693" s="13" t="s">
        <v>968</v>
      </c>
    </row>
    <row r="7694" spans="1:5" x14ac:dyDescent="0.2">
      <c r="A7694">
        <v>7633</v>
      </c>
      <c r="B7694" s="1221" t="str">
        <f>'Expenditures 15-22'!I321</f>
        <v xml:space="preserve"> </v>
      </c>
      <c r="D7694" s="13" t="e">
        <f t="shared" si="126"/>
        <v>#VALUE!</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t="str">
        <f>'Expenditures 15-22'!E322</f>
        <v xml:space="preserve"> </v>
      </c>
      <c r="D7699" s="13" t="e">
        <f t="shared" si="126"/>
        <v>#VALUE!</v>
      </c>
      <c r="E7699" s="13" t="s">
        <v>968</v>
      </c>
    </row>
    <row r="7700" spans="1:5" x14ac:dyDescent="0.2">
      <c r="A7700">
        <v>7639</v>
      </c>
      <c r="B7700" s="1221" t="str">
        <f>'Expenditures 15-22'!F322</f>
        <v xml:space="preserve"> </v>
      </c>
      <c r="D7700" s="13" t="e">
        <f t="shared" si="126"/>
        <v>#VALUE!</v>
      </c>
      <c r="E7700" s="13" t="s">
        <v>968</v>
      </c>
    </row>
    <row r="7701" spans="1:5" x14ac:dyDescent="0.2">
      <c r="A7701">
        <v>7640</v>
      </c>
      <c r="B7701" s="1221" t="str">
        <f>'Expenditures 15-22'!G322</f>
        <v xml:space="preserve"> </v>
      </c>
      <c r="D7701" s="13" t="e">
        <f t="shared" si="126"/>
        <v>#VALUE!</v>
      </c>
      <c r="E7701" s="13" t="s">
        <v>968</v>
      </c>
    </row>
    <row r="7702" spans="1:5" x14ac:dyDescent="0.2">
      <c r="A7702">
        <v>7641</v>
      </c>
      <c r="B7702" s="1221" t="str">
        <f>'Expenditures 15-22'!H322</f>
        <v xml:space="preserve"> </v>
      </c>
      <c r="D7702" s="13" t="e">
        <f t="shared" si="126"/>
        <v>#VALUE!</v>
      </c>
      <c r="E7702" s="13" t="s">
        <v>968</v>
      </c>
    </row>
    <row r="7703" spans="1:5" x14ac:dyDescent="0.2">
      <c r="A7703">
        <v>7642</v>
      </c>
      <c r="B7703" s="1221" t="str">
        <f>'Expenditures 15-22'!I322</f>
        <v xml:space="preserve"> </v>
      </c>
      <c r="D7703" s="13" t="e">
        <f t="shared" si="126"/>
        <v>#VALUE!</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t="str">
        <f>'Revenues 9-14'!H170</f>
        <v xml:space="preserve"> </v>
      </c>
      <c r="D7706" s="13" t="e">
        <f t="shared" si="126"/>
        <v>#VALUE!</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5225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5264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10489</v>
      </c>
      <c r="D7719" s="13" t="str">
        <f t="shared" si="126"/>
        <v>Error?</v>
      </c>
      <c r="E7719" s="13" t="s">
        <v>968</v>
      </c>
    </row>
    <row r="7720" spans="1:6" x14ac:dyDescent="0.2">
      <c r="A7720">
        <v>7659</v>
      </c>
      <c r="B7720" s="1221">
        <f>'Rest Tax Levies-Tort Im 26'!H14</f>
        <v>45248</v>
      </c>
      <c r="D7720" s="13" t="str">
        <f t="shared" si="126"/>
        <v>Error?</v>
      </c>
      <c r="E7720" s="13" t="s">
        <v>968</v>
      </c>
    </row>
    <row r="7721" spans="1:6" x14ac:dyDescent="0.2">
      <c r="A7721">
        <v>7660</v>
      </c>
      <c r="B7721" s="1221">
        <f>'Rest Tax Levies-Tort Im 26'!K14</f>
        <v>10489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t="str">
        <f>'Revenues 9-14'!E103</f>
        <v xml:space="preserve"> </v>
      </c>
      <c r="D7728" s="13" t="e">
        <f t="shared" si="126"/>
        <v>#VALUE!</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t="str">
        <f>'Revenues 9-14'!H103</f>
        <v xml:space="preserve"> </v>
      </c>
      <c r="D7731" s="13" t="e">
        <f t="shared" si="126"/>
        <v>#VALUE!</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208840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t="str">
        <f>'Expenditures 15-22'!H351</f>
        <v xml:space="preserve"> </v>
      </c>
      <c r="D7745" s="13" t="e">
        <f t="shared" si="127"/>
        <v>#VALUE!</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t="str">
        <f>'Acct Summary 7-8'!C25</f>
        <v xml:space="preserve"> </v>
      </c>
      <c r="D7748" s="13" t="e">
        <f t="shared" si="127"/>
        <v>#VALUE!</v>
      </c>
      <c r="E7748" s="23" t="s">
        <v>1592</v>
      </c>
    </row>
    <row r="7749" spans="1:6" x14ac:dyDescent="0.2">
      <c r="A7749">
        <v>7688</v>
      </c>
      <c r="B7749" s="1221">
        <f>'Acct Summary 7-8'!D25</f>
        <v>0</v>
      </c>
      <c r="D7749" s="13" t="str">
        <f t="shared" si="127"/>
        <v>Error?</v>
      </c>
      <c r="E7749" s="23" t="s">
        <v>1592</v>
      </c>
    </row>
    <row r="7750" spans="1:6" x14ac:dyDescent="0.2">
      <c r="A7750">
        <v>7689</v>
      </c>
      <c r="B7750" s="1221" t="str">
        <f>'Acct Summary 7-8'!E25</f>
        <v xml:space="preserve"> </v>
      </c>
      <c r="D7750" s="13" t="e">
        <f t="shared" si="127"/>
        <v>#VALUE!</v>
      </c>
      <c r="E7750" s="23" t="s">
        <v>1592</v>
      </c>
    </row>
    <row r="7751" spans="1:6" x14ac:dyDescent="0.2">
      <c r="A7751">
        <v>7690</v>
      </c>
      <c r="B7751" s="1221" t="str">
        <f>'Acct Summary 7-8'!F25</f>
        <v xml:space="preserve"> </v>
      </c>
      <c r="D7751" s="13" t="e">
        <f t="shared" si="127"/>
        <v>#VALUE!</v>
      </c>
      <c r="E7751" s="23" t="s">
        <v>1592</v>
      </c>
    </row>
    <row r="7752" spans="1:6" x14ac:dyDescent="0.2">
      <c r="A7752">
        <v>7691</v>
      </c>
      <c r="B7752" s="1221" t="str">
        <f>'Acct Summary 7-8'!G25</f>
        <v xml:space="preserve"> </v>
      </c>
      <c r="D7752" s="13" t="e">
        <f t="shared" si="127"/>
        <v>#VALUE!</v>
      </c>
      <c r="E7752" s="23" t="s">
        <v>1592</v>
      </c>
    </row>
    <row r="7753" spans="1:6" x14ac:dyDescent="0.2">
      <c r="A7753">
        <v>7692</v>
      </c>
      <c r="B7753" s="1221" t="str">
        <f>'Acct Summary 7-8'!H25</f>
        <v xml:space="preserve"> </v>
      </c>
      <c r="D7753" s="13" t="e">
        <f t="shared" si="127"/>
        <v>#VALUE!</v>
      </c>
      <c r="E7753" s="23" t="s">
        <v>1592</v>
      </c>
    </row>
    <row r="7754" spans="1:6" x14ac:dyDescent="0.2">
      <c r="A7754">
        <v>7693</v>
      </c>
      <c r="B7754" s="1221" t="str">
        <f>'Acct Summary 7-8'!J25</f>
        <v xml:space="preserve"> </v>
      </c>
      <c r="D7754" s="13" t="e">
        <f t="shared" si="127"/>
        <v>#VALUE!</v>
      </c>
      <c r="E7754" s="23" t="s">
        <v>1592</v>
      </c>
    </row>
    <row r="7755" spans="1:6" x14ac:dyDescent="0.2">
      <c r="A7755">
        <v>7694</v>
      </c>
      <c r="B7755" s="1221" t="str">
        <f>'Acct Summary 7-8'!K25</f>
        <v xml:space="preserve"> </v>
      </c>
      <c r="D7755" s="13" t="e">
        <f t="shared" si="127"/>
        <v>#VALUE!</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www.w3.org/XML/1998/namespace"/>
    <ds:schemaRef ds:uri="d21dc803-237d-4c68-8692-8d731fd29118"/>
    <ds:schemaRef ds:uri="http://purl.org/dc/terms/"/>
    <ds:schemaRef ds:uri="http://purl.org/dc/elements/1.1/"/>
    <ds:schemaRef ds:uri="http://purl.org/dc/dcmitype/"/>
    <ds:schemaRef ds:uri="6ce3111e-7420-4802-b50a-75d4e9a0b980"/>
    <ds:schemaRef ds:uri="http://schemas.microsoft.com/sharepoint/v3"/>
    <ds:schemaRef ds:uri="http://schemas.microsoft.com/office/infopath/2007/PartnerControls"/>
    <ds:schemaRef ds:uri="http://schemas.openxmlformats.org/package/2006/metadata/core-properties"/>
    <ds:schemaRef ds:uri="4d435f69-8686-490b-bd6d-b153bf22ab50"/>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16</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Sec-2 (4)</vt:lpstr>
      <vt:lpstr>SF&amp;QC Sec-3</vt:lpstr>
      <vt:lpstr>SSPAF</vt:lpstr>
      <vt:lpstr>CAP</vt:lpstr>
      <vt:lpstr>AFR17</vt:lpstr>
      <vt:lpstr>' SEFA'!Print_Area</vt:lpstr>
      <vt:lpstr>'SEFA NOTES'!Print_Area</vt:lpstr>
      <vt:lpstr>'SEFA Reconcile'!Print_Area</vt:lpstr>
      <vt:lpstr>'SF&amp;QC Sec-1'!Print_Area</vt:lpstr>
      <vt:lpstr>'SF&amp;QC Sec-2 (2)'!Print_Area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2017-10-17T16:15:58Z</cp:lastPrinted>
  <dcterms:created xsi:type="dcterms:W3CDTF">2003-10-29T19:06:34Z</dcterms:created>
  <dcterms:modified xsi:type="dcterms:W3CDTF">2017-10-20T18:29:44Z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